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25" firstSheet="1" activeTab="1"/>
  </bookViews>
  <sheets>
    <sheet name="12月汇总" sheetId="1" r:id="rId1"/>
    <sheet name="12月（汉）" sheetId="6" r:id="rId2"/>
    <sheet name="12月（少）" sheetId="5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<sst xmlns="http://schemas.openxmlformats.org/spreadsheetml/2006/main" count="485" uniqueCount="271">
  <si>
    <t>孕产妇产检减免费用汇总表(2023.12月）</t>
  </si>
  <si>
    <t xml:space="preserve">   乳源县人民医院 </t>
  </si>
  <si>
    <t>序号</t>
  </si>
  <si>
    <t>时间</t>
  </si>
  <si>
    <t>金额</t>
  </si>
  <si>
    <t>人次</t>
  </si>
  <si>
    <t>备注</t>
  </si>
  <si>
    <t>2023.12</t>
  </si>
  <si>
    <t>汉</t>
  </si>
  <si>
    <t>少</t>
  </si>
  <si>
    <t>合计</t>
  </si>
  <si>
    <t>制表人：伍芳</t>
  </si>
  <si>
    <r>
      <rPr>
        <sz val="14"/>
        <color theme="1"/>
        <rFont val="宋体"/>
        <charset val="134"/>
        <scheme val="minor"/>
      </rPr>
      <t>制表日期：2024.01</t>
    </r>
    <r>
      <rPr>
        <sz val="14"/>
        <rFont val="宋体"/>
        <charset val="134"/>
      </rPr>
      <t>.04</t>
    </r>
  </si>
  <si>
    <t>2023年12月乳源县人民医院农村(汉族)孕产妇产检减免费用登记花名册</t>
  </si>
  <si>
    <t>减免编码</t>
  </si>
  <si>
    <t>姓名</t>
  </si>
  <si>
    <t>户籍属地</t>
  </si>
  <si>
    <t>首次减免医院</t>
  </si>
  <si>
    <t>身份证号码</t>
  </si>
  <si>
    <t>联系电话</t>
  </si>
  <si>
    <t>四维彩超
（297.9元/次）</t>
  </si>
  <si>
    <t>远程胎监
（334.8元/次）</t>
  </si>
  <si>
    <t>产检
（32.4元/次）</t>
  </si>
  <si>
    <t>张路娇</t>
  </si>
  <si>
    <t>大布</t>
  </si>
  <si>
    <t>县人民医院</t>
  </si>
  <si>
    <t>440232198301296029</t>
  </si>
  <si>
    <t>侯观莲</t>
  </si>
  <si>
    <t>侯公渡</t>
  </si>
  <si>
    <t>440232199307156021</t>
  </si>
  <si>
    <t>钟慧英</t>
  </si>
  <si>
    <t>一六</t>
  </si>
  <si>
    <t>440232198912151320</t>
  </si>
  <si>
    <t>黄秋燕</t>
  </si>
  <si>
    <t>东坪</t>
  </si>
  <si>
    <t>440232200109143321</t>
  </si>
  <si>
    <t>赖雪榕</t>
  </si>
  <si>
    <t>游溪</t>
  </si>
  <si>
    <t>440232199508300827</t>
  </si>
  <si>
    <t>聂秋燕</t>
  </si>
  <si>
    <t>桂头</t>
  </si>
  <si>
    <t>440232198808156025</t>
  </si>
  <si>
    <t>付莲香</t>
  </si>
  <si>
    <t>大桥</t>
  </si>
  <si>
    <t>440232199411013645</t>
  </si>
  <si>
    <t>黄宝芬</t>
  </si>
  <si>
    <t>乳城</t>
  </si>
  <si>
    <t>441224199905014403</t>
  </si>
  <si>
    <t>庄楷燕</t>
  </si>
  <si>
    <t>445221199505156925</t>
  </si>
  <si>
    <t>黄莹</t>
  </si>
  <si>
    <t>大群</t>
  </si>
  <si>
    <t>440232199608100021</t>
  </si>
  <si>
    <t>付春霞</t>
  </si>
  <si>
    <t>440232200305300822</t>
  </si>
  <si>
    <t>骆美群</t>
  </si>
  <si>
    <t>440232199004066424</t>
  </si>
  <si>
    <t>赵艳婷</t>
  </si>
  <si>
    <t>坝厂</t>
  </si>
  <si>
    <t>440232199307040045</t>
  </si>
  <si>
    <t>李良英</t>
  </si>
  <si>
    <t>44023219951211412X</t>
  </si>
  <si>
    <t>黄凤英</t>
  </si>
  <si>
    <t>440232198812031321</t>
  </si>
  <si>
    <t>秦秀玲</t>
  </si>
  <si>
    <t>440232199102200041</t>
  </si>
  <si>
    <t>妇幼</t>
  </si>
  <si>
    <t>欧卫花</t>
  </si>
  <si>
    <t>440232198903241324</t>
  </si>
  <si>
    <t>王淑芬</t>
  </si>
  <si>
    <t>440232199509164927</t>
  </si>
  <si>
    <t>陈翠玉</t>
  </si>
  <si>
    <t>441621200104184523</t>
  </si>
  <si>
    <t>邹葵凤</t>
  </si>
  <si>
    <t>440232198902220820</t>
  </si>
  <si>
    <t>陈秀媚</t>
  </si>
  <si>
    <t>441624199401294124</t>
  </si>
  <si>
    <t>刘倩玲</t>
  </si>
  <si>
    <t>440982198104156168</t>
  </si>
  <si>
    <t>谭晓燕</t>
  </si>
  <si>
    <t>440221199108184725</t>
  </si>
  <si>
    <t>邹丽华</t>
  </si>
  <si>
    <t>440232199706101327</t>
  </si>
  <si>
    <t>林春桂</t>
  </si>
  <si>
    <t>440232199003030841</t>
  </si>
  <si>
    <t>谢艳玲</t>
  </si>
  <si>
    <t>妇幼保健院</t>
  </si>
  <si>
    <t>440684199004113823</t>
  </si>
  <si>
    <t>梁婷</t>
  </si>
  <si>
    <t>440203199610308428</t>
  </si>
  <si>
    <t>林婷</t>
  </si>
  <si>
    <t>440232200203123626</t>
  </si>
  <si>
    <t>吴丹</t>
  </si>
  <si>
    <t>张敏</t>
  </si>
  <si>
    <t>440232199508260845</t>
  </si>
  <si>
    <t>林凤兰</t>
  </si>
  <si>
    <t>440232198912083620</t>
  </si>
  <si>
    <t>林冬梅</t>
  </si>
  <si>
    <t>440232199709273669</t>
  </si>
  <si>
    <t>李大雪</t>
  </si>
  <si>
    <t>44182319900504112X</t>
  </si>
  <si>
    <t>陈秀娟</t>
  </si>
  <si>
    <t>440232199009200848</t>
  </si>
  <si>
    <t>范秋媚</t>
  </si>
  <si>
    <t>441881199108210428</t>
  </si>
  <si>
    <t>王瑞敏</t>
  </si>
  <si>
    <t>372930198704075641</t>
  </si>
  <si>
    <t>陈清娣</t>
  </si>
  <si>
    <t>440232199008142025</t>
  </si>
  <si>
    <t>杨盼盼</t>
  </si>
  <si>
    <t>410728199011117003</t>
  </si>
  <si>
    <t>骆火艳</t>
  </si>
  <si>
    <t>440232198907132045</t>
  </si>
  <si>
    <t>张秋英</t>
  </si>
  <si>
    <t>440232198407174126</t>
  </si>
  <si>
    <t>罗明月</t>
  </si>
  <si>
    <t>440232199704270020</t>
  </si>
  <si>
    <t>张丽</t>
  </si>
  <si>
    <t>440232199204060828</t>
  </si>
  <si>
    <t>叶春秀</t>
  </si>
  <si>
    <t>440203199212088626</t>
  </si>
  <si>
    <t>袁慧萍</t>
  </si>
  <si>
    <t>440823200111302068</t>
  </si>
  <si>
    <t>吴神凤</t>
  </si>
  <si>
    <t>必背</t>
  </si>
  <si>
    <t>440232199703032725</t>
  </si>
  <si>
    <t>朱君娴</t>
  </si>
  <si>
    <t>440232199703150529</t>
  </si>
  <si>
    <t>洲街</t>
  </si>
  <si>
    <t>440232199401230021</t>
  </si>
  <si>
    <t>潘晓玲</t>
  </si>
  <si>
    <t>洛阳</t>
  </si>
  <si>
    <t>440232199210045229</t>
  </si>
  <si>
    <t>林伟芳</t>
  </si>
  <si>
    <t>440232199711260824</t>
  </si>
  <si>
    <t>陈桂香</t>
  </si>
  <si>
    <t>440204199003067825</t>
  </si>
  <si>
    <t>祝凤玲</t>
  </si>
  <si>
    <t>岭溪</t>
  </si>
  <si>
    <t>441224200106082640</t>
  </si>
  <si>
    <t>朱诗怡</t>
  </si>
  <si>
    <t>440232200104072026</t>
  </si>
  <si>
    <t>张小兰</t>
  </si>
  <si>
    <t>440232199012130828</t>
  </si>
  <si>
    <t>韩雨婷</t>
  </si>
  <si>
    <t>440221199806275229</t>
  </si>
  <si>
    <t>陈小云</t>
  </si>
  <si>
    <t>440232200110194927</t>
  </si>
  <si>
    <t>廖丽娟</t>
  </si>
  <si>
    <t>440232198811110829</t>
  </si>
  <si>
    <t>黄彩霞</t>
  </si>
  <si>
    <t>441424199210252043</t>
  </si>
  <si>
    <t>刘紫玲</t>
  </si>
  <si>
    <t>44023219980125134X</t>
  </si>
  <si>
    <t>欧小燕</t>
  </si>
  <si>
    <t>44023219870826132X</t>
  </si>
  <si>
    <t>陈丽萍</t>
  </si>
  <si>
    <t>440232199004160824</t>
  </si>
  <si>
    <t>陈佳雯</t>
  </si>
  <si>
    <t>440232200007106028</t>
  </si>
  <si>
    <t>张艳文</t>
  </si>
  <si>
    <t>440232199512304126</t>
  </si>
  <si>
    <t>张志虹</t>
  </si>
  <si>
    <t>440232199406073627</t>
  </si>
  <si>
    <t>曾祥凤</t>
  </si>
  <si>
    <t>440232198508120823</t>
  </si>
  <si>
    <t>丘燕红</t>
  </si>
  <si>
    <t>440232198810080568</t>
  </si>
  <si>
    <t>丘静园</t>
  </si>
  <si>
    <t>440232199807170022</t>
  </si>
  <si>
    <t>陈雯婷</t>
  </si>
  <si>
    <t>440232199308210528</t>
  </si>
  <si>
    <t>朱璇</t>
  </si>
  <si>
    <t>440232200109151321</t>
  </si>
  <si>
    <t>王海燕</t>
  </si>
  <si>
    <t>44023219910223206X</t>
  </si>
  <si>
    <t>李文燕</t>
  </si>
  <si>
    <t>440232199709185749</t>
  </si>
  <si>
    <t>陆秀娟</t>
  </si>
  <si>
    <t>441881199812301120</t>
  </si>
  <si>
    <t>刘金群</t>
  </si>
  <si>
    <t>440232199008205241</t>
  </si>
  <si>
    <t>合计：</t>
  </si>
  <si>
    <t>2023年12月农村(少数民族)孕产妇产检减免费用登记花名册</t>
  </si>
  <si>
    <t>户籍
属地</t>
  </si>
  <si>
    <t>NT（出缺自付20%费用）（24.3元/次）</t>
  </si>
  <si>
    <t>唐氏I期（出缺自付20%费用）（26.8元/次）</t>
  </si>
  <si>
    <t>空腹血糖
（5.08元/次）</t>
  </si>
  <si>
    <t>血凝四项
（74.46元/次）</t>
  </si>
  <si>
    <t>G-6-PD二项（20.3元/次）</t>
  </si>
  <si>
    <t>基公外肾功四项（18.6元/次）</t>
  </si>
  <si>
    <t>基公外肝功检测（54.16元/次）</t>
  </si>
  <si>
    <t>甲功三项（130.28元/次）</t>
  </si>
  <si>
    <t>血脂六项（51.59元/次）</t>
  </si>
  <si>
    <t>丙型肝炎抗体（59.22元/次）</t>
  </si>
  <si>
    <t>糖化血红蛋白检测（67.68元/次）</t>
  </si>
  <si>
    <t>Rh血型（6.3元/次）</t>
  </si>
  <si>
    <t>致畸四项IGM（212.35元/次）</t>
  </si>
  <si>
    <t>基公外血常规（五分类）（14.38元/次）</t>
  </si>
  <si>
    <t>静脉采血+试管5支（8.4元）</t>
  </si>
  <si>
    <t>阴道分泌物检查及妇检（50.6元/次）</t>
  </si>
  <si>
    <t>尿常规+尿沉渣（26.22元/次）</t>
  </si>
  <si>
    <t>尿碘快速检测（51.3元/次）</t>
  </si>
  <si>
    <t>常规心电图（28.08元/次）</t>
  </si>
  <si>
    <t>助产门诊健康咨询（4.5元/次）</t>
  </si>
  <si>
    <t>15-20周一级B超（121.5/次）</t>
  </si>
  <si>
    <t>15-20周唐氏II期（出缺外20%费用）（30.4元/次）</t>
  </si>
  <si>
    <t>20-28周四维B超（297.9元/次）</t>
  </si>
  <si>
    <t>24周OGTT（115.56元/次）</t>
  </si>
  <si>
    <t>骨密度（49.5元/次）</t>
  </si>
  <si>
    <t>基公外孕期产检（32.4元/次）</t>
  </si>
  <si>
    <t>20-32周二维B超（出缺外20%费用）（35.1元/次）</t>
  </si>
  <si>
    <t>胎心监测（37.8元/次）</t>
  </si>
  <si>
    <t>远程胎监（334.8元/次）</t>
  </si>
  <si>
    <t>孕38周复查B超（121.5元/次）</t>
  </si>
  <si>
    <t>孕38周复查心电图（28.08元/次）</t>
  </si>
  <si>
    <t>冯文洁</t>
  </si>
  <si>
    <t>440981198901192827</t>
  </si>
  <si>
    <t>赵秋敏</t>
  </si>
  <si>
    <t>440232199709093326</t>
  </si>
  <si>
    <t>赵小英</t>
  </si>
  <si>
    <t>440232199503083325</t>
  </si>
  <si>
    <t>许春容</t>
  </si>
  <si>
    <t>445281199101110361</t>
  </si>
  <si>
    <t>赵婷婷</t>
  </si>
  <si>
    <t>440232200007233326</t>
  </si>
  <si>
    <t>盘春霞</t>
  </si>
  <si>
    <t>440232199507022028</t>
  </si>
  <si>
    <t>王路梅</t>
  </si>
  <si>
    <t>440232199701013627</t>
  </si>
  <si>
    <t>盘招秀</t>
  </si>
  <si>
    <t>440232198902262721</t>
  </si>
  <si>
    <t>赵小益</t>
  </si>
  <si>
    <t>440232199110103321</t>
  </si>
  <si>
    <t>邓艳虹</t>
  </si>
  <si>
    <t>440232199411052724</t>
  </si>
  <si>
    <t>赵美英</t>
  </si>
  <si>
    <t>440232199108263326</t>
  </si>
  <si>
    <t>潘夏兰</t>
  </si>
  <si>
    <t xml:space="preserve">东坪 </t>
  </si>
  <si>
    <t>440232199206175223</t>
  </si>
  <si>
    <t>王雪梅</t>
  </si>
  <si>
    <t>522428199902211222</t>
  </si>
  <si>
    <t>赵淑芳</t>
  </si>
  <si>
    <t>440232198806242720</t>
  </si>
  <si>
    <t>朱雯娟</t>
  </si>
  <si>
    <t>440232199308110527</t>
  </si>
  <si>
    <t>赵芳芳</t>
  </si>
  <si>
    <t>440232199411123326</t>
  </si>
  <si>
    <t>赵小玲</t>
  </si>
  <si>
    <t>440232199409223328</t>
  </si>
  <si>
    <t xml:space="preserve"> 朱丽娟</t>
  </si>
  <si>
    <t>440232199503140545</t>
  </si>
  <si>
    <t>蓝秋群</t>
  </si>
  <si>
    <t>440232199208025229</t>
  </si>
  <si>
    <t>邵慧云</t>
  </si>
  <si>
    <t>440232199507164923</t>
  </si>
  <si>
    <t>赵春英</t>
  </si>
  <si>
    <t>44023220020208176X</t>
  </si>
  <si>
    <t>赵紫欣</t>
  </si>
  <si>
    <t>440232199602083320</t>
  </si>
  <si>
    <t>温翠萍</t>
  </si>
  <si>
    <t>440232199201092128</t>
  </si>
  <si>
    <t>赵旗红</t>
  </si>
  <si>
    <t>440232198610072723</t>
  </si>
  <si>
    <t>陈文娟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</si>
  <si>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40232199012030544</t>
    </r>
  </si>
  <si>
    <t>邓汉英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</si>
  <si>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40232199803243028</t>
    </r>
  </si>
  <si>
    <t>蓝佳娣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</si>
  <si>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40232198308275220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</si>
</sst>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50" applyFont="1" applyAlignment="1">
      <alignment horizontal="center"/>
    </xf>
    <xf numFmtId="0" fontId="1" fillId="0" borderId="5" xfId="50" applyFont="1" applyBorder="1" applyAlignment="1">
      <alignment horizontal="left"/>
    </xf>
    <xf numFmtId="0" fontId="1" fillId="0" borderId="0" xfId="50" applyFont="1" applyBorder="1" applyAlignment="1">
      <alignment horizontal="left"/>
    </xf>
    <xf numFmtId="0" fontId="1" fillId="0" borderId="0" xfId="50" applyFont="1" applyAlignment="1">
      <alignment horizontal="left"/>
    </xf>
    <xf numFmtId="0" fontId="2" fillId="0" borderId="1" xfId="50" applyFont="1" applyBorder="1" applyAlignment="1">
      <alignment horizontal="center"/>
    </xf>
    <xf numFmtId="49" fontId="2" fillId="0" borderId="1" xfId="50" applyNumberFormat="1" applyFont="1" applyBorder="1" applyAlignment="1">
      <alignment horizontal="center"/>
    </xf>
    <xf numFmtId="43" fontId="2" fillId="0" borderId="1" xfId="50" applyNumberFormat="1" applyFont="1" applyBorder="1" applyAlignment="1">
      <alignment horizontal="center"/>
    </xf>
    <xf numFmtId="0" fontId="2" fillId="0" borderId="1" xfId="50" applyNumberFormat="1" applyFont="1" applyBorder="1" applyAlignment="1">
      <alignment horizontal="center"/>
    </xf>
    <xf numFmtId="49" fontId="2" fillId="0" borderId="3" xfId="50" applyNumberFormat="1" applyFont="1" applyBorder="1" applyAlignment="1">
      <alignment horizontal="center"/>
    </xf>
    <xf numFmtId="49" fontId="2" fillId="0" borderId="2" xfId="50" applyNumberFormat="1" applyFont="1" applyBorder="1" applyAlignment="1">
      <alignment horizontal="center"/>
    </xf>
    <xf numFmtId="0" fontId="2" fillId="0" borderId="6" xfId="50" applyFont="1" applyBorder="1" applyAlignment="1">
      <alignment horizontal="center"/>
    </xf>
    <xf numFmtId="0" fontId="4" fillId="0" borderId="0" xfId="50" applyFont="1" applyBorder="1" applyAlignment="1">
      <alignment horizontal="center"/>
    </xf>
    <xf numFmtId="0" fontId="2" fillId="0" borderId="0" xfId="50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0237;&#33459;\&#23381;&#22919;&#20135;&#26816;&#20943;&#20813;&#25253;&#34920;\2023&#24180;&#23381;&#20135;&#22919;&#20943;&#208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月汇总  "/>
      <sheetName val="1月汉"/>
      <sheetName val="1月少"/>
      <sheetName val="2月汇总   "/>
      <sheetName val="2月汉"/>
      <sheetName val="2月少"/>
      <sheetName val="3月汇总  "/>
      <sheetName val="3月汉"/>
      <sheetName val="3月少"/>
      <sheetName val="4月汇总  "/>
      <sheetName val="4月汉"/>
      <sheetName val="4月少"/>
      <sheetName val="5月汇总  "/>
      <sheetName val="5月汉"/>
      <sheetName val="5月少"/>
      <sheetName val="6月汇总  "/>
      <sheetName val="6月汉"/>
      <sheetName val="6月少"/>
      <sheetName val="7月汇总"/>
      <sheetName val="7月（汉）"/>
      <sheetName val="7月少"/>
      <sheetName val="8月汇总 "/>
      <sheetName val="8月汉"/>
      <sheetName val="8月少"/>
      <sheetName val="9月汇总 "/>
      <sheetName val="9月少"/>
      <sheetName val="9月汉"/>
      <sheetName val="10月汇总"/>
      <sheetName val="10月汉"/>
      <sheetName val="10月少"/>
      <sheetName val="11月汇总"/>
      <sheetName val="11月（少）"/>
      <sheetName val="11月（汉）"/>
      <sheetName val="12月汇总"/>
      <sheetName val="12月（汉）"/>
      <sheetName val="12月（少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31">
          <cell r="AM31">
            <v>6081.91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4" sqref="E14"/>
    </sheetView>
  </sheetViews>
  <sheetFormatPr defaultColWidth="9" defaultRowHeight="14.25" outlineLevelRow="6" outlineLevelCol="4"/>
  <cols>
    <col min="1" max="1" width="15.125" style="18" customWidth="1"/>
    <col min="2" max="2" width="17.625" style="18" customWidth="1"/>
    <col min="3" max="4" width="17" style="18" customWidth="1"/>
    <col min="5" max="5" width="15.375" style="18" customWidth="1"/>
    <col min="6" max="16384" width="9" style="18"/>
  </cols>
  <sheetData>
    <row r="1" s="18" customFormat="1" ht="18.75" spans="1:5">
      <c r="A1" s="19" t="s">
        <v>0</v>
      </c>
      <c r="B1" s="19"/>
      <c r="C1" s="19"/>
      <c r="D1" s="19"/>
      <c r="E1" s="19"/>
    </row>
    <row r="2" s="18" customFormat="1" spans="1:5">
      <c r="A2" s="20" t="s">
        <v>1</v>
      </c>
      <c r="B2" s="20"/>
      <c r="C2" s="20"/>
      <c r="D2" s="21"/>
      <c r="E2" s="22"/>
    </row>
    <row r="3" s="18" customFormat="1" ht="38.25" customHeight="1" spans="1:5">
      <c r="A3" s="23" t="s">
        <v>2</v>
      </c>
      <c r="B3" s="23" t="s">
        <v>3</v>
      </c>
      <c r="C3" s="23" t="s">
        <v>4</v>
      </c>
      <c r="D3" s="23" t="s">
        <v>5</v>
      </c>
      <c r="E3" s="23" t="s">
        <v>6</v>
      </c>
    </row>
    <row r="4" s="18" customFormat="1" ht="38.25" customHeight="1" spans="1:5">
      <c r="A4" s="23">
        <v>1</v>
      </c>
      <c r="B4" s="24" t="s">
        <v>7</v>
      </c>
      <c r="C4" s="25">
        <f>'12月（汉）'!K77</f>
        <v>8654.4</v>
      </c>
      <c r="D4" s="26">
        <v>74</v>
      </c>
      <c r="E4" s="23" t="s">
        <v>8</v>
      </c>
    </row>
    <row r="5" s="18" customFormat="1" ht="38.25" customHeight="1" spans="1:5">
      <c r="A5" s="23">
        <v>2</v>
      </c>
      <c r="B5" s="24" t="s">
        <v>7</v>
      </c>
      <c r="C5" s="25">
        <f>'[1]12月（少）'!AM31</f>
        <v>6081.91</v>
      </c>
      <c r="D5" s="23">
        <v>28</v>
      </c>
      <c r="E5" s="23" t="s">
        <v>9</v>
      </c>
    </row>
    <row r="6" s="18" customFormat="1" ht="38.25" customHeight="1" spans="1:5">
      <c r="A6" s="27" t="s">
        <v>10</v>
      </c>
      <c r="B6" s="28"/>
      <c r="C6" s="25">
        <f>SUM(C4:C5)</f>
        <v>14736.31</v>
      </c>
      <c r="D6" s="24"/>
      <c r="E6" s="23"/>
    </row>
    <row r="7" s="18" customFormat="1" ht="38.25" customHeight="1" spans="1:5">
      <c r="A7" s="29" t="s">
        <v>11</v>
      </c>
      <c r="B7" s="29"/>
      <c r="C7" s="30" t="s">
        <v>12</v>
      </c>
      <c r="D7" s="30"/>
      <c r="E7" s="31"/>
    </row>
  </sheetData>
  <mergeCells count="5">
    <mergeCell ref="A1:E1"/>
    <mergeCell ref="A2:C2"/>
    <mergeCell ref="A6:B6"/>
    <mergeCell ref="A7:B7"/>
    <mergeCell ref="C7:E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tabSelected="1" workbookViewId="0">
      <selection activeCell="G83" sqref="G83"/>
    </sheetView>
  </sheetViews>
  <sheetFormatPr defaultColWidth="9" defaultRowHeight="14.25"/>
  <cols>
    <col min="1" max="1" width="9" style="1"/>
    <col min="2" max="2" width="7.625" style="1" customWidth="1"/>
    <col min="3" max="3" width="9.5" style="1" customWidth="1"/>
    <col min="4" max="4" width="14.375" style="1" customWidth="1"/>
    <col min="5" max="5" width="13.875" style="1"/>
    <col min="6" max="6" width="25.125" style="1" customWidth="1"/>
    <col min="7" max="7" width="16.5" style="1" customWidth="1"/>
    <col min="8" max="8" width="15.125" style="1" customWidth="1"/>
    <col min="9" max="9" width="12.625" style="1" customWidth="1"/>
    <col min="10" max="10" width="13.875" style="1" customWidth="1"/>
    <col min="11" max="11" width="12.25" style="1" customWidth="1"/>
    <col min="12" max="16384" width="9" style="1"/>
  </cols>
  <sheetData>
    <row r="1" s="1" customFormat="1" ht="21.75" customHeight="1" spans="2:11">
      <c r="B1" s="2" t="s">
        <v>13</v>
      </c>
      <c r="C1" s="2"/>
      <c r="D1" s="2"/>
      <c r="E1" s="2"/>
      <c r="F1" s="2"/>
      <c r="G1" s="2"/>
      <c r="H1" s="2"/>
      <c r="I1" s="2"/>
      <c r="J1" s="2"/>
      <c r="K1" s="2"/>
    </row>
    <row r="2" s="1" customFormat="1" ht="58" customHeight="1" spans="1:12">
      <c r="A2" s="3" t="s">
        <v>2</v>
      </c>
      <c r="B2" s="4" t="s">
        <v>14</v>
      </c>
      <c r="C2" s="10" t="s">
        <v>15</v>
      </c>
      <c r="D2" s="10" t="s">
        <v>16</v>
      </c>
      <c r="E2" s="10" t="s">
        <v>17</v>
      </c>
      <c r="F2" s="10" t="s">
        <v>18</v>
      </c>
      <c r="G2" s="10" t="s">
        <v>19</v>
      </c>
      <c r="H2" s="4" t="s">
        <v>20</v>
      </c>
      <c r="I2" s="4" t="s">
        <v>21</v>
      </c>
      <c r="J2" s="4" t="s">
        <v>22</v>
      </c>
      <c r="K2" s="4" t="s">
        <v>4</v>
      </c>
      <c r="L2" s="10"/>
    </row>
    <row r="3" s="1" customFormat="1" ht="21" customHeight="1" spans="1:12">
      <c r="A3" s="3">
        <v>1</v>
      </c>
      <c r="B3" s="10">
        <v>3358</v>
      </c>
      <c r="C3" s="10" t="s">
        <v>23</v>
      </c>
      <c r="D3" s="10" t="s">
        <v>24</v>
      </c>
      <c r="E3" s="10" t="s">
        <v>25</v>
      </c>
      <c r="F3" s="11" t="s">
        <v>26</v>
      </c>
      <c r="G3" s="10">
        <v>13660140916</v>
      </c>
      <c r="H3" s="10"/>
      <c r="I3" s="10"/>
      <c r="J3" s="10">
        <v>32.4</v>
      </c>
      <c r="K3" s="10">
        <f t="shared" ref="K3:K66" si="0">SUM(H3:J3)</f>
        <v>32.4</v>
      </c>
      <c r="L3" s="10"/>
    </row>
    <row r="4" s="1" customFormat="1" ht="21" customHeight="1" spans="1:12">
      <c r="A4" s="3">
        <v>2</v>
      </c>
      <c r="B4" s="10">
        <v>3385</v>
      </c>
      <c r="C4" s="10" t="s">
        <v>27</v>
      </c>
      <c r="D4" s="10" t="s">
        <v>28</v>
      </c>
      <c r="E4" s="10" t="s">
        <v>25</v>
      </c>
      <c r="F4" s="11" t="s">
        <v>29</v>
      </c>
      <c r="G4" s="10">
        <v>15113437196</v>
      </c>
      <c r="H4" s="10"/>
      <c r="I4" s="10"/>
      <c r="J4" s="10">
        <v>64.8</v>
      </c>
      <c r="K4" s="10">
        <f t="shared" si="0"/>
        <v>64.8</v>
      </c>
      <c r="L4" s="10"/>
    </row>
    <row r="5" s="1" customFormat="1" ht="21" customHeight="1" spans="1:12">
      <c r="A5" s="3">
        <v>3</v>
      </c>
      <c r="B5" s="10">
        <v>3443</v>
      </c>
      <c r="C5" s="10" t="s">
        <v>30</v>
      </c>
      <c r="D5" s="10" t="s">
        <v>31</v>
      </c>
      <c r="E5" s="10" t="s">
        <v>25</v>
      </c>
      <c r="F5" s="11" t="s">
        <v>32</v>
      </c>
      <c r="G5" s="10">
        <v>13719795530</v>
      </c>
      <c r="H5" s="10"/>
      <c r="I5" s="10"/>
      <c r="J5" s="10">
        <v>64.8</v>
      </c>
      <c r="K5" s="10">
        <f t="shared" si="0"/>
        <v>64.8</v>
      </c>
      <c r="L5" s="10"/>
    </row>
    <row r="6" s="1" customFormat="1" ht="21" customHeight="1" spans="1:12">
      <c r="A6" s="3">
        <v>4</v>
      </c>
      <c r="B6" s="10">
        <v>3396</v>
      </c>
      <c r="C6" s="10" t="s">
        <v>33</v>
      </c>
      <c r="D6" s="10" t="s">
        <v>34</v>
      </c>
      <c r="E6" s="10" t="s">
        <v>25</v>
      </c>
      <c r="F6" s="11" t="s">
        <v>35</v>
      </c>
      <c r="G6" s="10">
        <v>17841829141</v>
      </c>
      <c r="H6" s="10"/>
      <c r="I6" s="10"/>
      <c r="J6" s="10">
        <v>32.4</v>
      </c>
      <c r="K6" s="10">
        <f t="shared" si="0"/>
        <v>32.4</v>
      </c>
      <c r="L6" s="10"/>
    </row>
    <row r="7" s="1" customFormat="1" ht="21" customHeight="1" spans="1:12">
      <c r="A7" s="3">
        <v>5</v>
      </c>
      <c r="B7" s="10">
        <v>3425</v>
      </c>
      <c r="C7" s="10" t="s">
        <v>36</v>
      </c>
      <c r="D7" s="10" t="s">
        <v>37</v>
      </c>
      <c r="E7" s="10" t="s">
        <v>25</v>
      </c>
      <c r="F7" s="11" t="s">
        <v>38</v>
      </c>
      <c r="G7" s="10">
        <v>13794679073</v>
      </c>
      <c r="H7" s="10">
        <v>297.9</v>
      </c>
      <c r="I7" s="10"/>
      <c r="J7" s="10">
        <v>32.4</v>
      </c>
      <c r="K7" s="10">
        <f t="shared" si="0"/>
        <v>330.3</v>
      </c>
      <c r="L7" s="10"/>
    </row>
    <row r="8" s="1" customFormat="1" ht="21" customHeight="1" spans="1:12">
      <c r="A8" s="3">
        <v>6</v>
      </c>
      <c r="B8" s="10">
        <v>3431</v>
      </c>
      <c r="C8" s="10" t="s">
        <v>39</v>
      </c>
      <c r="D8" s="10" t="s">
        <v>40</v>
      </c>
      <c r="E8" s="10" t="s">
        <v>25</v>
      </c>
      <c r="F8" s="11" t="s">
        <v>41</v>
      </c>
      <c r="G8" s="10">
        <v>15914819186</v>
      </c>
      <c r="H8" s="10"/>
      <c r="I8" s="10"/>
      <c r="J8" s="10">
        <v>32.4</v>
      </c>
      <c r="K8" s="10">
        <f t="shared" si="0"/>
        <v>32.4</v>
      </c>
      <c r="L8" s="10"/>
    </row>
    <row r="9" s="1" customFormat="1" ht="21" customHeight="1" spans="1:12">
      <c r="A9" s="3">
        <v>7</v>
      </c>
      <c r="B9" s="10">
        <v>3380</v>
      </c>
      <c r="C9" s="10" t="s">
        <v>42</v>
      </c>
      <c r="D9" s="10" t="s">
        <v>43</v>
      </c>
      <c r="E9" s="10" t="s">
        <v>25</v>
      </c>
      <c r="F9" s="11" t="s">
        <v>44</v>
      </c>
      <c r="G9" s="10">
        <v>18718301317</v>
      </c>
      <c r="H9" s="10"/>
      <c r="I9" s="10"/>
      <c r="J9" s="10">
        <v>64.8</v>
      </c>
      <c r="K9" s="10">
        <f t="shared" si="0"/>
        <v>64.8</v>
      </c>
      <c r="L9" s="10"/>
    </row>
    <row r="10" s="1" customFormat="1" ht="21" customHeight="1" spans="1:12">
      <c r="A10" s="3">
        <v>8</v>
      </c>
      <c r="B10" s="10">
        <v>3409</v>
      </c>
      <c r="C10" s="10" t="s">
        <v>45</v>
      </c>
      <c r="D10" s="10" t="s">
        <v>46</v>
      </c>
      <c r="E10" s="10" t="s">
        <v>25</v>
      </c>
      <c r="F10" s="11" t="s">
        <v>47</v>
      </c>
      <c r="G10" s="10">
        <v>18318740984</v>
      </c>
      <c r="H10" s="10"/>
      <c r="I10" s="10"/>
      <c r="J10" s="10">
        <v>129.6</v>
      </c>
      <c r="K10" s="10">
        <f t="shared" si="0"/>
        <v>129.6</v>
      </c>
      <c r="L10" s="10"/>
    </row>
    <row r="11" s="1" customFormat="1" ht="21" customHeight="1" spans="1:12">
      <c r="A11" s="3">
        <v>9</v>
      </c>
      <c r="B11" s="10">
        <v>3373</v>
      </c>
      <c r="C11" s="10" t="s">
        <v>48</v>
      </c>
      <c r="D11" s="10" t="s">
        <v>28</v>
      </c>
      <c r="E11" s="10" t="s">
        <v>25</v>
      </c>
      <c r="F11" s="11" t="s">
        <v>49</v>
      </c>
      <c r="G11" s="10">
        <v>13927093556</v>
      </c>
      <c r="H11" s="10"/>
      <c r="I11" s="10"/>
      <c r="J11" s="10">
        <v>32.4</v>
      </c>
      <c r="K11" s="10">
        <f t="shared" si="0"/>
        <v>32.4</v>
      </c>
      <c r="L11" s="10"/>
    </row>
    <row r="12" s="1" customFormat="1" ht="21" customHeight="1" spans="1:12">
      <c r="A12" s="3">
        <v>10</v>
      </c>
      <c r="B12" s="10">
        <v>3441</v>
      </c>
      <c r="C12" s="10" t="s">
        <v>50</v>
      </c>
      <c r="D12" s="10" t="s">
        <v>51</v>
      </c>
      <c r="E12" s="10" t="s">
        <v>25</v>
      </c>
      <c r="F12" s="11" t="s">
        <v>52</v>
      </c>
      <c r="G12" s="10">
        <v>15820105535</v>
      </c>
      <c r="H12" s="10"/>
      <c r="I12" s="10"/>
      <c r="J12" s="10">
        <v>64.8</v>
      </c>
      <c r="K12" s="10">
        <f t="shared" si="0"/>
        <v>64.8</v>
      </c>
      <c r="L12" s="10"/>
    </row>
    <row r="13" s="1" customFormat="1" ht="21" customHeight="1" spans="1:12">
      <c r="A13" s="3">
        <v>11</v>
      </c>
      <c r="B13" s="10">
        <v>3327</v>
      </c>
      <c r="C13" s="10" t="s">
        <v>53</v>
      </c>
      <c r="D13" s="10" t="s">
        <v>28</v>
      </c>
      <c r="E13" s="10" t="s">
        <v>25</v>
      </c>
      <c r="F13" s="11" t="s">
        <v>54</v>
      </c>
      <c r="G13" s="10">
        <v>13680072676</v>
      </c>
      <c r="H13" s="10">
        <v>297.9</v>
      </c>
      <c r="I13" s="10"/>
      <c r="J13" s="10">
        <v>32.4</v>
      </c>
      <c r="K13" s="10">
        <f t="shared" si="0"/>
        <v>330.3</v>
      </c>
      <c r="L13" s="10"/>
    </row>
    <row r="14" s="1" customFormat="1" ht="21" customHeight="1" spans="1:12">
      <c r="A14" s="3">
        <v>12</v>
      </c>
      <c r="B14" s="10">
        <v>3376</v>
      </c>
      <c r="C14" s="10" t="s">
        <v>55</v>
      </c>
      <c r="D14" s="10" t="s">
        <v>40</v>
      </c>
      <c r="E14" s="10" t="s">
        <v>25</v>
      </c>
      <c r="F14" s="11" t="s">
        <v>56</v>
      </c>
      <c r="G14" s="10">
        <v>15119220690</v>
      </c>
      <c r="H14" s="10"/>
      <c r="I14" s="10"/>
      <c r="J14" s="10">
        <v>64.8</v>
      </c>
      <c r="K14" s="10">
        <f t="shared" si="0"/>
        <v>64.8</v>
      </c>
      <c r="L14" s="10"/>
    </row>
    <row r="15" s="1" customFormat="1" ht="21" customHeight="1" spans="1:12">
      <c r="A15" s="3">
        <v>13</v>
      </c>
      <c r="B15" s="10">
        <v>3360</v>
      </c>
      <c r="C15" s="10" t="s">
        <v>57</v>
      </c>
      <c r="D15" s="10" t="s">
        <v>58</v>
      </c>
      <c r="E15" s="10" t="s">
        <v>25</v>
      </c>
      <c r="F15" s="11" t="s">
        <v>59</v>
      </c>
      <c r="G15" s="10">
        <v>15820111120</v>
      </c>
      <c r="H15" s="10"/>
      <c r="I15" s="10"/>
      <c r="J15" s="10">
        <v>97.2</v>
      </c>
      <c r="K15" s="10">
        <f t="shared" si="0"/>
        <v>97.2</v>
      </c>
      <c r="L15" s="10"/>
    </row>
    <row r="16" s="1" customFormat="1" ht="21" customHeight="1" spans="1:12">
      <c r="A16" s="3">
        <v>14</v>
      </c>
      <c r="B16" s="10">
        <v>3346</v>
      </c>
      <c r="C16" s="10" t="s">
        <v>60</v>
      </c>
      <c r="D16" s="10" t="s">
        <v>43</v>
      </c>
      <c r="E16" s="10" t="s">
        <v>25</v>
      </c>
      <c r="F16" s="11" t="s">
        <v>61</v>
      </c>
      <c r="G16" s="10">
        <v>13690822741</v>
      </c>
      <c r="H16" s="10"/>
      <c r="I16" s="10"/>
      <c r="J16" s="10">
        <v>32.4</v>
      </c>
      <c r="K16" s="10">
        <f t="shared" si="0"/>
        <v>32.4</v>
      </c>
      <c r="L16" s="10"/>
    </row>
    <row r="17" s="1" customFormat="1" ht="21" customHeight="1" spans="1:12">
      <c r="A17" s="3">
        <v>15</v>
      </c>
      <c r="B17" s="10">
        <v>3342</v>
      </c>
      <c r="C17" s="10" t="s">
        <v>62</v>
      </c>
      <c r="D17" s="10" t="s">
        <v>28</v>
      </c>
      <c r="E17" s="10" t="s">
        <v>25</v>
      </c>
      <c r="F17" s="11" t="s">
        <v>63</v>
      </c>
      <c r="G17" s="10">
        <v>13727580532</v>
      </c>
      <c r="H17" s="10"/>
      <c r="I17" s="10"/>
      <c r="J17" s="10">
        <v>97.2</v>
      </c>
      <c r="K17" s="10">
        <f t="shared" si="0"/>
        <v>97.2</v>
      </c>
      <c r="L17" s="10"/>
    </row>
    <row r="18" s="1" customFormat="1" ht="21" customHeight="1" spans="1:12">
      <c r="A18" s="3">
        <v>16</v>
      </c>
      <c r="B18" s="10">
        <v>3406</v>
      </c>
      <c r="C18" s="10" t="s">
        <v>64</v>
      </c>
      <c r="D18" s="10" t="s">
        <v>34</v>
      </c>
      <c r="E18" s="10" t="s">
        <v>25</v>
      </c>
      <c r="F18" s="11" t="s">
        <v>65</v>
      </c>
      <c r="G18" s="10">
        <v>13058238083</v>
      </c>
      <c r="H18" s="10"/>
      <c r="I18" s="10"/>
      <c r="J18" s="10">
        <v>64.8</v>
      </c>
      <c r="K18" s="10">
        <f t="shared" si="0"/>
        <v>64.8</v>
      </c>
      <c r="L18" s="10"/>
    </row>
    <row r="19" s="1" customFormat="1" ht="21" customHeight="1" spans="1:12">
      <c r="A19" s="3">
        <v>17</v>
      </c>
      <c r="B19" s="10" t="s">
        <v>66</v>
      </c>
      <c r="C19" s="10" t="s">
        <v>67</v>
      </c>
      <c r="D19" s="10" t="s">
        <v>31</v>
      </c>
      <c r="E19" s="10" t="s">
        <v>66</v>
      </c>
      <c r="F19" s="11" t="s">
        <v>68</v>
      </c>
      <c r="G19" s="10">
        <v>13420541145</v>
      </c>
      <c r="H19" s="10"/>
      <c r="I19" s="10"/>
      <c r="J19" s="10">
        <v>32.4</v>
      </c>
      <c r="K19" s="10">
        <f t="shared" si="0"/>
        <v>32.4</v>
      </c>
      <c r="L19" s="10"/>
    </row>
    <row r="20" s="1" customFormat="1" ht="21" customHeight="1" spans="1:12">
      <c r="A20" s="3">
        <v>18</v>
      </c>
      <c r="B20" s="10">
        <v>3395</v>
      </c>
      <c r="C20" s="10" t="s">
        <v>69</v>
      </c>
      <c r="D20" s="10" t="s">
        <v>43</v>
      </c>
      <c r="E20" s="10" t="s">
        <v>25</v>
      </c>
      <c r="F20" s="11" t="s">
        <v>70</v>
      </c>
      <c r="G20" s="10">
        <v>18007511996</v>
      </c>
      <c r="H20" s="10"/>
      <c r="I20" s="10"/>
      <c r="J20" s="10">
        <v>97.2</v>
      </c>
      <c r="K20" s="10">
        <f t="shared" si="0"/>
        <v>97.2</v>
      </c>
      <c r="L20" s="10"/>
    </row>
    <row r="21" s="1" customFormat="1" ht="21" customHeight="1" spans="1:12">
      <c r="A21" s="3">
        <v>19</v>
      </c>
      <c r="B21" s="10">
        <v>3353</v>
      </c>
      <c r="C21" s="10" t="s">
        <v>71</v>
      </c>
      <c r="D21" s="10" t="s">
        <v>28</v>
      </c>
      <c r="E21" s="10" t="s">
        <v>25</v>
      </c>
      <c r="F21" s="11" t="s">
        <v>72</v>
      </c>
      <c r="G21" s="10">
        <v>15728480249</v>
      </c>
      <c r="H21" s="10"/>
      <c r="I21" s="10"/>
      <c r="J21" s="10">
        <v>64.8</v>
      </c>
      <c r="K21" s="10">
        <f t="shared" si="0"/>
        <v>64.8</v>
      </c>
      <c r="L21" s="10"/>
    </row>
    <row r="22" s="1" customFormat="1" ht="21" customHeight="1" spans="1:12">
      <c r="A22" s="3">
        <v>20</v>
      </c>
      <c r="B22" s="10">
        <v>3365</v>
      </c>
      <c r="C22" s="10" t="s">
        <v>73</v>
      </c>
      <c r="D22" s="10" t="s">
        <v>28</v>
      </c>
      <c r="E22" s="10" t="s">
        <v>25</v>
      </c>
      <c r="F22" s="11" t="s">
        <v>74</v>
      </c>
      <c r="G22" s="10">
        <v>18718036773</v>
      </c>
      <c r="H22" s="10"/>
      <c r="I22" s="10"/>
      <c r="J22" s="10">
        <v>64.8</v>
      </c>
      <c r="K22" s="10">
        <f t="shared" si="0"/>
        <v>64.8</v>
      </c>
      <c r="L22" s="10"/>
    </row>
    <row r="23" s="1" customFormat="1" ht="21" customHeight="1" spans="1:12">
      <c r="A23" s="3">
        <v>21</v>
      </c>
      <c r="B23" s="10">
        <v>3444</v>
      </c>
      <c r="C23" s="10" t="s">
        <v>75</v>
      </c>
      <c r="D23" s="10" t="s">
        <v>43</v>
      </c>
      <c r="E23" s="10" t="s">
        <v>25</v>
      </c>
      <c r="F23" s="11" t="s">
        <v>76</v>
      </c>
      <c r="G23" s="10">
        <v>15013249985</v>
      </c>
      <c r="H23" s="10">
        <v>297.9</v>
      </c>
      <c r="I23" s="10"/>
      <c r="J23" s="10">
        <v>32.4</v>
      </c>
      <c r="K23" s="10">
        <f t="shared" si="0"/>
        <v>330.3</v>
      </c>
      <c r="L23" s="10"/>
    </row>
    <row r="24" s="1" customFormat="1" ht="21" customHeight="1" spans="1:12">
      <c r="A24" s="3">
        <v>22</v>
      </c>
      <c r="B24" s="10">
        <v>3364</v>
      </c>
      <c r="C24" s="10" t="s">
        <v>77</v>
      </c>
      <c r="D24" s="10" t="s">
        <v>34</v>
      </c>
      <c r="E24" s="10" t="s">
        <v>25</v>
      </c>
      <c r="F24" s="11" t="s">
        <v>78</v>
      </c>
      <c r="G24" s="10">
        <v>13692507708</v>
      </c>
      <c r="H24" s="10"/>
      <c r="I24" s="10"/>
      <c r="J24" s="10">
        <v>64.8</v>
      </c>
      <c r="K24" s="10">
        <f t="shared" si="0"/>
        <v>64.8</v>
      </c>
      <c r="L24" s="10"/>
    </row>
    <row r="25" s="1" customFormat="1" ht="21" customHeight="1" spans="1:12">
      <c r="A25" s="3">
        <v>23</v>
      </c>
      <c r="B25" s="10">
        <v>3374</v>
      </c>
      <c r="C25" s="10" t="s">
        <v>79</v>
      </c>
      <c r="D25" s="10" t="s">
        <v>24</v>
      </c>
      <c r="E25" s="10" t="s">
        <v>25</v>
      </c>
      <c r="F25" s="11" t="s">
        <v>80</v>
      </c>
      <c r="G25" s="10">
        <v>18707519966</v>
      </c>
      <c r="H25" s="10"/>
      <c r="I25" s="10"/>
      <c r="J25" s="10">
        <v>64.8</v>
      </c>
      <c r="K25" s="10">
        <f t="shared" si="0"/>
        <v>64.8</v>
      </c>
      <c r="L25" s="10"/>
    </row>
    <row r="26" s="1" customFormat="1" ht="21" customHeight="1" spans="1:12">
      <c r="A26" s="3">
        <v>24</v>
      </c>
      <c r="B26" s="10">
        <v>3388</v>
      </c>
      <c r="C26" s="10" t="s">
        <v>81</v>
      </c>
      <c r="D26" s="10" t="s">
        <v>31</v>
      </c>
      <c r="E26" s="10" t="s">
        <v>25</v>
      </c>
      <c r="F26" s="11" t="s">
        <v>82</v>
      </c>
      <c r="G26" s="10">
        <v>13250248279</v>
      </c>
      <c r="H26" s="10"/>
      <c r="I26" s="10"/>
      <c r="J26" s="10">
        <v>97.2</v>
      </c>
      <c r="K26" s="10">
        <f t="shared" si="0"/>
        <v>97.2</v>
      </c>
      <c r="L26" s="10"/>
    </row>
    <row r="27" s="1" customFormat="1" ht="21" customHeight="1" spans="1:12">
      <c r="A27" s="3">
        <v>25</v>
      </c>
      <c r="B27" s="10">
        <v>3389</v>
      </c>
      <c r="C27" s="10" t="s">
        <v>83</v>
      </c>
      <c r="D27" s="10" t="s">
        <v>28</v>
      </c>
      <c r="E27" s="10" t="s">
        <v>25</v>
      </c>
      <c r="F27" s="11" t="s">
        <v>84</v>
      </c>
      <c r="G27" s="10">
        <v>13580102556</v>
      </c>
      <c r="H27" s="10"/>
      <c r="I27" s="10"/>
      <c r="J27" s="10">
        <v>97.2</v>
      </c>
      <c r="K27" s="10">
        <f t="shared" si="0"/>
        <v>97.2</v>
      </c>
      <c r="L27" s="10"/>
    </row>
    <row r="28" s="1" customFormat="1" ht="21" customHeight="1" spans="1:12">
      <c r="A28" s="3">
        <v>26</v>
      </c>
      <c r="B28" s="10" t="s">
        <v>66</v>
      </c>
      <c r="C28" s="10" t="s">
        <v>85</v>
      </c>
      <c r="D28" s="10" t="s">
        <v>43</v>
      </c>
      <c r="E28" s="10" t="s">
        <v>86</v>
      </c>
      <c r="F28" s="11" t="s">
        <v>87</v>
      </c>
      <c r="G28" s="10">
        <v>18988543604</v>
      </c>
      <c r="H28" s="10"/>
      <c r="I28" s="10"/>
      <c r="J28" s="10">
        <v>97.2</v>
      </c>
      <c r="K28" s="10">
        <f t="shared" si="0"/>
        <v>97.2</v>
      </c>
      <c r="L28" s="10"/>
    </row>
    <row r="29" s="1" customFormat="1" ht="21" customHeight="1" spans="1:12">
      <c r="A29" s="3">
        <v>27</v>
      </c>
      <c r="B29" s="10">
        <v>3356</v>
      </c>
      <c r="C29" s="10" t="s">
        <v>88</v>
      </c>
      <c r="D29" s="10" t="s">
        <v>28</v>
      </c>
      <c r="E29" s="10" t="s">
        <v>25</v>
      </c>
      <c r="F29" s="11" t="s">
        <v>89</v>
      </c>
      <c r="G29" s="10">
        <v>13726579943</v>
      </c>
      <c r="H29" s="10"/>
      <c r="I29" s="10"/>
      <c r="J29" s="10">
        <v>64.8</v>
      </c>
      <c r="K29" s="10">
        <f t="shared" si="0"/>
        <v>64.8</v>
      </c>
      <c r="L29" s="10"/>
    </row>
    <row r="30" s="1" customFormat="1" ht="21" customHeight="1" spans="1:12">
      <c r="A30" s="3">
        <v>28</v>
      </c>
      <c r="B30" s="10">
        <v>3407</v>
      </c>
      <c r="C30" s="10" t="s">
        <v>90</v>
      </c>
      <c r="D30" s="10" t="s">
        <v>43</v>
      </c>
      <c r="E30" s="10" t="s">
        <v>25</v>
      </c>
      <c r="F30" s="11" t="s">
        <v>91</v>
      </c>
      <c r="G30" s="10">
        <v>19928557375</v>
      </c>
      <c r="H30" s="10"/>
      <c r="I30" s="10"/>
      <c r="J30" s="10">
        <v>64.8</v>
      </c>
      <c r="K30" s="10">
        <f t="shared" si="0"/>
        <v>64.8</v>
      </c>
      <c r="L30" s="10"/>
    </row>
    <row r="31" s="1" customFormat="1" ht="21" customHeight="1" spans="1:12">
      <c r="A31" s="3">
        <v>29</v>
      </c>
      <c r="B31" s="10">
        <v>3359</v>
      </c>
      <c r="C31" s="10" t="s">
        <v>92</v>
      </c>
      <c r="D31" s="10" t="s">
        <v>58</v>
      </c>
      <c r="E31" s="10" t="s">
        <v>25</v>
      </c>
      <c r="F31" s="11" t="s">
        <v>26</v>
      </c>
      <c r="G31" s="10">
        <v>13660140916</v>
      </c>
      <c r="H31" s="10"/>
      <c r="I31" s="10"/>
      <c r="J31" s="10">
        <v>97.2</v>
      </c>
      <c r="K31" s="10">
        <f t="shared" si="0"/>
        <v>97.2</v>
      </c>
      <c r="L31" s="10"/>
    </row>
    <row r="32" s="1" customFormat="1" ht="21" customHeight="1" spans="1:12">
      <c r="A32" s="3">
        <v>30</v>
      </c>
      <c r="B32" s="10">
        <v>3386</v>
      </c>
      <c r="C32" s="10" t="s">
        <v>93</v>
      </c>
      <c r="D32" s="10" t="s">
        <v>28</v>
      </c>
      <c r="E32" s="10" t="s">
        <v>25</v>
      </c>
      <c r="F32" s="11" t="s">
        <v>94</v>
      </c>
      <c r="G32" s="10">
        <v>15992991675</v>
      </c>
      <c r="H32" s="10"/>
      <c r="I32" s="10"/>
      <c r="J32" s="10">
        <v>64.8</v>
      </c>
      <c r="K32" s="10">
        <f t="shared" si="0"/>
        <v>64.8</v>
      </c>
      <c r="L32" s="10"/>
    </row>
    <row r="33" s="1" customFormat="1" ht="21" customHeight="1" spans="1:12">
      <c r="A33" s="3">
        <v>31</v>
      </c>
      <c r="B33" s="10" t="s">
        <v>66</v>
      </c>
      <c r="C33" s="10" t="s">
        <v>95</v>
      </c>
      <c r="D33" s="10" t="s">
        <v>43</v>
      </c>
      <c r="E33" s="10" t="s">
        <v>25</v>
      </c>
      <c r="F33" s="11" t="s">
        <v>96</v>
      </c>
      <c r="G33" s="10">
        <v>17353024188</v>
      </c>
      <c r="H33" s="10"/>
      <c r="I33" s="10"/>
      <c r="J33" s="10">
        <v>64.8</v>
      </c>
      <c r="K33" s="10">
        <f t="shared" si="0"/>
        <v>64.8</v>
      </c>
      <c r="L33" s="10"/>
    </row>
    <row r="34" s="1" customFormat="1" ht="21" customHeight="1" spans="1:12">
      <c r="A34" s="3">
        <v>32</v>
      </c>
      <c r="B34" s="10">
        <v>3422</v>
      </c>
      <c r="C34" s="10" t="s">
        <v>97</v>
      </c>
      <c r="D34" s="10" t="s">
        <v>34</v>
      </c>
      <c r="E34" s="10" t="s">
        <v>25</v>
      </c>
      <c r="F34" s="11" t="s">
        <v>98</v>
      </c>
      <c r="G34" s="10">
        <v>18718650281</v>
      </c>
      <c r="H34" s="10"/>
      <c r="I34" s="10"/>
      <c r="J34" s="10">
        <v>32.4</v>
      </c>
      <c r="K34" s="10">
        <f t="shared" si="0"/>
        <v>32.4</v>
      </c>
      <c r="L34" s="10"/>
    </row>
    <row r="35" s="1" customFormat="1" ht="21" customHeight="1" spans="1:12">
      <c r="A35" s="3">
        <v>33</v>
      </c>
      <c r="B35" s="10">
        <v>3393</v>
      </c>
      <c r="C35" s="10" t="s">
        <v>99</v>
      </c>
      <c r="D35" s="10" t="s">
        <v>46</v>
      </c>
      <c r="E35" s="10" t="s">
        <v>25</v>
      </c>
      <c r="F35" s="11" t="s">
        <v>100</v>
      </c>
      <c r="G35" s="10">
        <v>17817519002</v>
      </c>
      <c r="H35" s="10"/>
      <c r="I35" s="10"/>
      <c r="J35" s="10">
        <v>32.4</v>
      </c>
      <c r="K35" s="10">
        <f t="shared" si="0"/>
        <v>32.4</v>
      </c>
      <c r="L35" s="10"/>
    </row>
    <row r="36" s="1" customFormat="1" ht="21" customHeight="1" spans="1:12">
      <c r="A36" s="3">
        <v>34</v>
      </c>
      <c r="B36" s="10">
        <v>3368</v>
      </c>
      <c r="C36" s="10" t="s">
        <v>101</v>
      </c>
      <c r="D36" s="10" t="s">
        <v>28</v>
      </c>
      <c r="E36" s="10" t="s">
        <v>25</v>
      </c>
      <c r="F36" s="11" t="s">
        <v>102</v>
      </c>
      <c r="G36" s="10">
        <v>15119182770</v>
      </c>
      <c r="H36" s="10"/>
      <c r="I36" s="10"/>
      <c r="J36" s="10">
        <v>97.2</v>
      </c>
      <c r="K36" s="10">
        <f t="shared" si="0"/>
        <v>97.2</v>
      </c>
      <c r="L36" s="10"/>
    </row>
    <row r="37" s="1" customFormat="1" ht="21" customHeight="1" spans="1:12">
      <c r="A37" s="3">
        <v>35</v>
      </c>
      <c r="B37" s="10">
        <v>3382</v>
      </c>
      <c r="C37" s="10" t="s">
        <v>103</v>
      </c>
      <c r="D37" s="10" t="s">
        <v>58</v>
      </c>
      <c r="E37" s="10" t="s">
        <v>25</v>
      </c>
      <c r="F37" s="11" t="s">
        <v>104</v>
      </c>
      <c r="G37" s="10">
        <v>15976257436</v>
      </c>
      <c r="H37" s="10"/>
      <c r="I37" s="10"/>
      <c r="J37" s="10">
        <v>64.8</v>
      </c>
      <c r="K37" s="10">
        <f t="shared" si="0"/>
        <v>64.8</v>
      </c>
      <c r="L37" s="10"/>
    </row>
    <row r="38" s="1" customFormat="1" ht="21" customHeight="1" spans="1:12">
      <c r="A38" s="3">
        <v>36</v>
      </c>
      <c r="B38" s="10">
        <v>3440</v>
      </c>
      <c r="C38" s="10" t="s">
        <v>105</v>
      </c>
      <c r="D38" s="10" t="s">
        <v>46</v>
      </c>
      <c r="E38" s="10" t="s">
        <v>25</v>
      </c>
      <c r="F38" s="11" t="s">
        <v>106</v>
      </c>
      <c r="G38" s="10">
        <v>15725709373</v>
      </c>
      <c r="H38" s="10">
        <v>297.9</v>
      </c>
      <c r="I38" s="10"/>
      <c r="J38" s="10">
        <v>32.4</v>
      </c>
      <c r="K38" s="10">
        <f t="shared" si="0"/>
        <v>330.3</v>
      </c>
      <c r="L38" s="10"/>
    </row>
    <row r="39" s="1" customFormat="1" ht="21" customHeight="1" spans="1:12">
      <c r="A39" s="3">
        <v>37</v>
      </c>
      <c r="B39" s="10">
        <v>3438</v>
      </c>
      <c r="C39" s="10" t="s">
        <v>107</v>
      </c>
      <c r="D39" s="10" t="s">
        <v>40</v>
      </c>
      <c r="E39" s="10" t="s">
        <v>25</v>
      </c>
      <c r="F39" s="11" t="s">
        <v>108</v>
      </c>
      <c r="G39" s="10">
        <v>18688518355</v>
      </c>
      <c r="H39" s="10"/>
      <c r="I39" s="10"/>
      <c r="J39" s="10">
        <v>32.4</v>
      </c>
      <c r="K39" s="10">
        <f t="shared" si="0"/>
        <v>32.4</v>
      </c>
      <c r="L39" s="10"/>
    </row>
    <row r="40" s="1" customFormat="1" ht="21" customHeight="1" spans="1:12">
      <c r="A40" s="3">
        <v>38</v>
      </c>
      <c r="B40" s="10">
        <v>3384</v>
      </c>
      <c r="C40" s="10" t="s">
        <v>109</v>
      </c>
      <c r="D40" s="10" t="s">
        <v>24</v>
      </c>
      <c r="E40" s="10" t="s">
        <v>25</v>
      </c>
      <c r="F40" s="11" t="s">
        <v>110</v>
      </c>
      <c r="G40" s="10">
        <v>18318466040</v>
      </c>
      <c r="H40" s="10"/>
      <c r="I40" s="10"/>
      <c r="J40" s="10">
        <v>32.4</v>
      </c>
      <c r="K40" s="10">
        <f t="shared" si="0"/>
        <v>32.4</v>
      </c>
      <c r="L40" s="10"/>
    </row>
    <row r="41" s="1" customFormat="1" ht="21" customHeight="1" spans="1:12">
      <c r="A41" s="3">
        <v>39</v>
      </c>
      <c r="B41" s="10">
        <v>3394</v>
      </c>
      <c r="C41" s="10" t="s">
        <v>111</v>
      </c>
      <c r="D41" s="10" t="s">
        <v>40</v>
      </c>
      <c r="E41" s="10" t="s">
        <v>25</v>
      </c>
      <c r="F41" s="11" t="s">
        <v>112</v>
      </c>
      <c r="G41" s="10">
        <v>15819226353</v>
      </c>
      <c r="H41" s="10"/>
      <c r="I41" s="10"/>
      <c r="J41" s="10">
        <v>97.2</v>
      </c>
      <c r="K41" s="10">
        <f t="shared" si="0"/>
        <v>97.2</v>
      </c>
      <c r="L41" s="10"/>
    </row>
    <row r="42" s="1" customFormat="1" ht="21" customHeight="1" spans="1:12">
      <c r="A42" s="3">
        <v>40</v>
      </c>
      <c r="B42" s="10">
        <v>3383</v>
      </c>
      <c r="C42" s="10" t="s">
        <v>113</v>
      </c>
      <c r="D42" s="10" t="s">
        <v>43</v>
      </c>
      <c r="E42" s="10" t="s">
        <v>25</v>
      </c>
      <c r="F42" s="11" t="s">
        <v>114</v>
      </c>
      <c r="G42" s="10">
        <v>13727510123</v>
      </c>
      <c r="H42" s="10"/>
      <c r="I42" s="10"/>
      <c r="J42" s="10">
        <v>97.2</v>
      </c>
      <c r="K42" s="10">
        <f t="shared" si="0"/>
        <v>97.2</v>
      </c>
      <c r="L42" s="10"/>
    </row>
    <row r="43" s="1" customFormat="1" ht="21" customHeight="1" spans="1:12">
      <c r="A43" s="3">
        <v>41</v>
      </c>
      <c r="B43" s="10">
        <v>3420</v>
      </c>
      <c r="C43" s="10" t="s">
        <v>115</v>
      </c>
      <c r="D43" s="10" t="s">
        <v>46</v>
      </c>
      <c r="E43" s="10" t="s">
        <v>25</v>
      </c>
      <c r="F43" s="11" t="s">
        <v>116</v>
      </c>
      <c r="G43" s="10">
        <v>13192235223</v>
      </c>
      <c r="H43" s="10"/>
      <c r="I43" s="10"/>
      <c r="J43" s="10">
        <v>32.4</v>
      </c>
      <c r="K43" s="10">
        <f t="shared" si="0"/>
        <v>32.4</v>
      </c>
      <c r="L43" s="10"/>
    </row>
    <row r="44" s="1" customFormat="1" ht="21" customHeight="1" spans="1:12">
      <c r="A44" s="3">
        <v>42</v>
      </c>
      <c r="B44" s="10">
        <v>3402</v>
      </c>
      <c r="C44" s="10" t="s">
        <v>117</v>
      </c>
      <c r="D44" s="10" t="s">
        <v>28</v>
      </c>
      <c r="E44" s="10" t="s">
        <v>25</v>
      </c>
      <c r="F44" s="11" t="s">
        <v>118</v>
      </c>
      <c r="G44" s="10">
        <v>13727533963</v>
      </c>
      <c r="H44" s="10"/>
      <c r="I44" s="10"/>
      <c r="J44" s="10">
        <v>64.8</v>
      </c>
      <c r="K44" s="10">
        <f t="shared" si="0"/>
        <v>64.8</v>
      </c>
      <c r="L44" s="10"/>
    </row>
    <row r="45" s="1" customFormat="1" ht="21" customHeight="1" spans="1:12">
      <c r="A45" s="3">
        <v>43</v>
      </c>
      <c r="B45" s="10">
        <v>3421</v>
      </c>
      <c r="C45" s="10" t="s">
        <v>119</v>
      </c>
      <c r="D45" s="10" t="s">
        <v>28</v>
      </c>
      <c r="E45" s="10" t="s">
        <v>25</v>
      </c>
      <c r="F45" s="11" t="s">
        <v>120</v>
      </c>
      <c r="G45" s="10">
        <v>15914870582</v>
      </c>
      <c r="H45" s="10">
        <v>297.9</v>
      </c>
      <c r="I45" s="10"/>
      <c r="J45" s="10">
        <v>32.4</v>
      </c>
      <c r="K45" s="10">
        <f t="shared" si="0"/>
        <v>330.3</v>
      </c>
      <c r="L45" s="10"/>
    </row>
    <row r="46" s="1" customFormat="1" ht="21" customHeight="1" spans="1:12">
      <c r="A46" s="3">
        <v>44</v>
      </c>
      <c r="B46" s="10">
        <v>3413</v>
      </c>
      <c r="C46" s="10" t="s">
        <v>121</v>
      </c>
      <c r="D46" s="10" t="s">
        <v>28</v>
      </c>
      <c r="E46" s="10" t="s">
        <v>25</v>
      </c>
      <c r="F46" s="11" t="s">
        <v>122</v>
      </c>
      <c r="G46" s="10">
        <v>13376724731</v>
      </c>
      <c r="H46" s="10"/>
      <c r="I46" s="10"/>
      <c r="J46" s="10">
        <v>32.4</v>
      </c>
      <c r="K46" s="10">
        <f t="shared" si="0"/>
        <v>32.4</v>
      </c>
      <c r="L46" s="10"/>
    </row>
    <row r="47" s="1" customFormat="1" ht="21" customHeight="1" spans="1:12">
      <c r="A47" s="3">
        <v>45</v>
      </c>
      <c r="B47" s="10">
        <v>3387</v>
      </c>
      <c r="C47" s="10" t="s">
        <v>123</v>
      </c>
      <c r="D47" s="10" t="s">
        <v>124</v>
      </c>
      <c r="E47" s="10" t="s">
        <v>25</v>
      </c>
      <c r="F47" s="11" t="s">
        <v>125</v>
      </c>
      <c r="G47" s="10">
        <v>18318494508</v>
      </c>
      <c r="H47" s="10"/>
      <c r="I47" s="10"/>
      <c r="J47" s="10">
        <v>64.8</v>
      </c>
      <c r="K47" s="10">
        <f t="shared" si="0"/>
        <v>64.8</v>
      </c>
      <c r="L47" s="10"/>
    </row>
    <row r="48" s="1" customFormat="1" ht="21" customHeight="1" spans="1:12">
      <c r="A48" s="3">
        <v>46</v>
      </c>
      <c r="B48" s="10">
        <v>3396</v>
      </c>
      <c r="C48" s="10" t="s">
        <v>33</v>
      </c>
      <c r="D48" s="10" t="s">
        <v>34</v>
      </c>
      <c r="E48" s="10" t="s">
        <v>25</v>
      </c>
      <c r="F48" s="11" t="s">
        <v>35</v>
      </c>
      <c r="G48" s="10">
        <v>17841829141</v>
      </c>
      <c r="H48" s="10"/>
      <c r="I48" s="10"/>
      <c r="J48" s="10">
        <v>32.4</v>
      </c>
      <c r="K48" s="10">
        <f t="shared" si="0"/>
        <v>32.4</v>
      </c>
      <c r="L48" s="10"/>
    </row>
    <row r="49" s="1" customFormat="1" ht="21" customHeight="1" spans="1:12">
      <c r="A49" s="3">
        <v>47</v>
      </c>
      <c r="B49" s="10">
        <v>3392</v>
      </c>
      <c r="C49" s="10" t="s">
        <v>126</v>
      </c>
      <c r="D49" s="10" t="s">
        <v>37</v>
      </c>
      <c r="E49" s="10" t="s">
        <v>25</v>
      </c>
      <c r="F49" s="11" t="s">
        <v>127</v>
      </c>
      <c r="G49" s="10">
        <v>18318336355</v>
      </c>
      <c r="H49" s="10"/>
      <c r="I49" s="10"/>
      <c r="J49" s="10">
        <v>32.4</v>
      </c>
      <c r="K49" s="10">
        <f t="shared" si="0"/>
        <v>32.4</v>
      </c>
      <c r="L49" s="10"/>
    </row>
    <row r="50" s="1" customFormat="1" ht="21" customHeight="1" spans="1:12">
      <c r="A50" s="3">
        <v>48</v>
      </c>
      <c r="B50" s="10" t="s">
        <v>66</v>
      </c>
      <c r="C50" s="10" t="s">
        <v>50</v>
      </c>
      <c r="D50" s="10" t="s">
        <v>128</v>
      </c>
      <c r="E50" s="10" t="s">
        <v>25</v>
      </c>
      <c r="F50" s="11" t="s">
        <v>129</v>
      </c>
      <c r="G50" s="10">
        <v>13435117069</v>
      </c>
      <c r="H50" s="10"/>
      <c r="I50" s="10"/>
      <c r="J50" s="10">
        <v>64.8</v>
      </c>
      <c r="K50" s="10">
        <f t="shared" si="0"/>
        <v>64.8</v>
      </c>
      <c r="L50" s="10"/>
    </row>
    <row r="51" s="1" customFormat="1" ht="21" customHeight="1" spans="1:12">
      <c r="A51" s="3">
        <v>49</v>
      </c>
      <c r="B51" s="10">
        <v>3367</v>
      </c>
      <c r="C51" s="10" t="s">
        <v>130</v>
      </c>
      <c r="D51" s="10" t="s">
        <v>131</v>
      </c>
      <c r="E51" s="10" t="s">
        <v>25</v>
      </c>
      <c r="F51" s="11" t="s">
        <v>132</v>
      </c>
      <c r="G51" s="10">
        <v>18033178282</v>
      </c>
      <c r="H51" s="10"/>
      <c r="I51" s="10"/>
      <c r="J51" s="10">
        <v>32.4</v>
      </c>
      <c r="K51" s="10">
        <f t="shared" si="0"/>
        <v>32.4</v>
      </c>
      <c r="L51" s="10"/>
    </row>
    <row r="52" s="1" customFormat="1" ht="21" customHeight="1" spans="1:12">
      <c r="A52" s="3">
        <v>50</v>
      </c>
      <c r="B52" s="10">
        <v>3377</v>
      </c>
      <c r="C52" s="10" t="s">
        <v>133</v>
      </c>
      <c r="D52" s="10" t="s">
        <v>28</v>
      </c>
      <c r="E52" s="10" t="s">
        <v>25</v>
      </c>
      <c r="F52" s="12" t="s">
        <v>134</v>
      </c>
      <c r="G52" s="13">
        <v>18027735695</v>
      </c>
      <c r="H52" s="13"/>
      <c r="I52" s="13"/>
      <c r="J52" s="10">
        <v>97.2</v>
      </c>
      <c r="K52" s="10">
        <f t="shared" si="0"/>
        <v>97.2</v>
      </c>
      <c r="L52" s="13"/>
    </row>
    <row r="53" s="1" customFormat="1" ht="21" customHeight="1" spans="1:12">
      <c r="A53" s="3">
        <v>51</v>
      </c>
      <c r="B53" s="10">
        <v>3398</v>
      </c>
      <c r="C53" s="10" t="s">
        <v>135</v>
      </c>
      <c r="D53" s="10" t="s">
        <v>37</v>
      </c>
      <c r="E53" s="10" t="s">
        <v>25</v>
      </c>
      <c r="F53" s="12" t="s">
        <v>136</v>
      </c>
      <c r="G53" s="13">
        <v>15889850497</v>
      </c>
      <c r="H53" s="13"/>
      <c r="I53" s="13"/>
      <c r="J53" s="10">
        <v>97.2</v>
      </c>
      <c r="K53" s="10">
        <f t="shared" si="0"/>
        <v>97.2</v>
      </c>
      <c r="L53" s="13"/>
    </row>
    <row r="54" s="1" customFormat="1" ht="21" customHeight="1" spans="1:12">
      <c r="A54" s="3">
        <v>52</v>
      </c>
      <c r="B54" s="10" t="s">
        <v>66</v>
      </c>
      <c r="C54" s="10" t="s">
        <v>137</v>
      </c>
      <c r="D54" s="10" t="s">
        <v>138</v>
      </c>
      <c r="E54" s="10" t="s">
        <v>66</v>
      </c>
      <c r="F54" s="12" t="s">
        <v>139</v>
      </c>
      <c r="G54" s="13">
        <v>18475072168</v>
      </c>
      <c r="H54" s="13"/>
      <c r="I54" s="13"/>
      <c r="J54" s="10">
        <v>32.4</v>
      </c>
      <c r="K54" s="10">
        <f t="shared" si="0"/>
        <v>32.4</v>
      </c>
      <c r="L54" s="13"/>
    </row>
    <row r="55" s="1" customFormat="1" ht="21" customHeight="1" spans="1:12">
      <c r="A55" s="3">
        <v>53</v>
      </c>
      <c r="B55" s="10">
        <v>3439</v>
      </c>
      <c r="C55" s="10" t="s">
        <v>140</v>
      </c>
      <c r="D55" s="10" t="s">
        <v>40</v>
      </c>
      <c r="E55" s="10" t="s">
        <v>25</v>
      </c>
      <c r="F55" s="12" t="s">
        <v>141</v>
      </c>
      <c r="G55" s="13">
        <v>15219803367</v>
      </c>
      <c r="H55" s="13">
        <v>297.9</v>
      </c>
      <c r="I55" s="13"/>
      <c r="J55" s="10">
        <v>32.4</v>
      </c>
      <c r="K55" s="10">
        <f t="shared" si="0"/>
        <v>330.3</v>
      </c>
      <c r="L55" s="13"/>
    </row>
    <row r="56" s="1" customFormat="1" ht="21" customHeight="1" spans="1:12">
      <c r="A56" s="3">
        <v>54</v>
      </c>
      <c r="B56" s="10">
        <v>3416</v>
      </c>
      <c r="C56" s="10" t="s">
        <v>142</v>
      </c>
      <c r="D56" s="10" t="s">
        <v>28</v>
      </c>
      <c r="E56" s="10" t="s">
        <v>25</v>
      </c>
      <c r="F56" s="12" t="s">
        <v>143</v>
      </c>
      <c r="G56" s="13">
        <v>15920185766</v>
      </c>
      <c r="H56" s="13">
        <v>297.9</v>
      </c>
      <c r="I56" s="13"/>
      <c r="J56" s="10">
        <v>32.4</v>
      </c>
      <c r="K56" s="10">
        <f t="shared" si="0"/>
        <v>330.3</v>
      </c>
      <c r="L56" s="13"/>
    </row>
    <row r="57" s="1" customFormat="1" ht="21" customHeight="1" spans="1:12">
      <c r="A57" s="3">
        <v>55</v>
      </c>
      <c r="B57" s="10">
        <v>3378</v>
      </c>
      <c r="C57" s="10" t="s">
        <v>144</v>
      </c>
      <c r="D57" s="10" t="s">
        <v>37</v>
      </c>
      <c r="E57" s="10" t="s">
        <v>25</v>
      </c>
      <c r="F57" s="12" t="s">
        <v>145</v>
      </c>
      <c r="G57" s="13">
        <v>13112090796</v>
      </c>
      <c r="H57" s="13"/>
      <c r="I57" s="13"/>
      <c r="J57" s="10">
        <v>32.4</v>
      </c>
      <c r="K57" s="10">
        <f t="shared" si="0"/>
        <v>32.4</v>
      </c>
      <c r="L57" s="13"/>
    </row>
    <row r="58" s="1" customFormat="1" ht="21" customHeight="1" spans="1:12">
      <c r="A58" s="3">
        <v>56</v>
      </c>
      <c r="B58" s="10">
        <v>3400</v>
      </c>
      <c r="C58" s="10" t="s">
        <v>146</v>
      </c>
      <c r="D58" s="10" t="s">
        <v>34</v>
      </c>
      <c r="E58" s="10" t="s">
        <v>25</v>
      </c>
      <c r="F58" s="12" t="s">
        <v>147</v>
      </c>
      <c r="G58" s="13">
        <v>14750912695</v>
      </c>
      <c r="H58" s="13"/>
      <c r="I58" s="13"/>
      <c r="J58" s="10">
        <v>32.4</v>
      </c>
      <c r="K58" s="10">
        <f t="shared" si="0"/>
        <v>32.4</v>
      </c>
      <c r="L58" s="13"/>
    </row>
    <row r="59" s="1" customFormat="1" ht="21" customHeight="1" spans="1:12">
      <c r="A59" s="3">
        <v>57</v>
      </c>
      <c r="B59" s="10">
        <v>3423</v>
      </c>
      <c r="C59" s="10" t="s">
        <v>148</v>
      </c>
      <c r="D59" s="10" t="s">
        <v>28</v>
      </c>
      <c r="E59" s="10" t="s">
        <v>25</v>
      </c>
      <c r="F59" s="12" t="s">
        <v>149</v>
      </c>
      <c r="G59" s="13">
        <v>15119229318</v>
      </c>
      <c r="H59" s="13">
        <v>297.9</v>
      </c>
      <c r="I59" s="13"/>
      <c r="J59" s="10">
        <v>32.4</v>
      </c>
      <c r="K59" s="10">
        <f t="shared" si="0"/>
        <v>330.3</v>
      </c>
      <c r="L59" s="13"/>
    </row>
    <row r="60" s="1" customFormat="1" ht="21" customHeight="1" spans="1:12">
      <c r="A60" s="3">
        <v>58</v>
      </c>
      <c r="B60" s="10">
        <v>3424</v>
      </c>
      <c r="C60" s="10" t="s">
        <v>150</v>
      </c>
      <c r="D60" s="10" t="s">
        <v>37</v>
      </c>
      <c r="E60" s="10" t="s">
        <v>25</v>
      </c>
      <c r="F60" s="12" t="s">
        <v>151</v>
      </c>
      <c r="G60" s="13">
        <v>1881955925</v>
      </c>
      <c r="H60" s="13">
        <v>297.9</v>
      </c>
      <c r="I60" s="13"/>
      <c r="J60" s="10">
        <v>32.4</v>
      </c>
      <c r="K60" s="10">
        <f t="shared" si="0"/>
        <v>330.3</v>
      </c>
      <c r="L60" s="13"/>
    </row>
    <row r="61" s="1" customFormat="1" ht="21" customHeight="1" spans="1:12">
      <c r="A61" s="3">
        <v>59</v>
      </c>
      <c r="B61" s="10">
        <v>3410</v>
      </c>
      <c r="C61" s="10" t="s">
        <v>152</v>
      </c>
      <c r="D61" s="10" t="s">
        <v>31</v>
      </c>
      <c r="E61" s="10" t="s">
        <v>25</v>
      </c>
      <c r="F61" s="12" t="s">
        <v>153</v>
      </c>
      <c r="G61" s="13">
        <v>15914858770</v>
      </c>
      <c r="H61" s="13"/>
      <c r="I61" s="13"/>
      <c r="J61" s="10">
        <v>32.4</v>
      </c>
      <c r="K61" s="10">
        <f t="shared" si="0"/>
        <v>32.4</v>
      </c>
      <c r="L61" s="13"/>
    </row>
    <row r="62" s="1" customFormat="1" ht="21" customHeight="1" spans="1:12">
      <c r="A62" s="3">
        <v>60</v>
      </c>
      <c r="B62" s="10">
        <v>3452</v>
      </c>
      <c r="C62" s="10" t="s">
        <v>154</v>
      </c>
      <c r="D62" s="10" t="s">
        <v>31</v>
      </c>
      <c r="E62" s="10" t="s">
        <v>25</v>
      </c>
      <c r="F62" s="12" t="s">
        <v>155</v>
      </c>
      <c r="G62" s="13">
        <v>13726598061</v>
      </c>
      <c r="H62" s="13"/>
      <c r="I62" s="13"/>
      <c r="J62" s="10">
        <v>32.4</v>
      </c>
      <c r="K62" s="10">
        <f t="shared" si="0"/>
        <v>32.4</v>
      </c>
      <c r="L62" s="13"/>
    </row>
    <row r="63" s="1" customFormat="1" ht="21" customHeight="1" spans="1:12">
      <c r="A63" s="3">
        <v>61</v>
      </c>
      <c r="B63" s="10" t="s">
        <v>66</v>
      </c>
      <c r="C63" s="10" t="s">
        <v>156</v>
      </c>
      <c r="D63" s="10" t="s">
        <v>28</v>
      </c>
      <c r="E63" s="10" t="s">
        <v>25</v>
      </c>
      <c r="F63" s="12" t="s">
        <v>157</v>
      </c>
      <c r="G63" s="13">
        <v>15363269838</v>
      </c>
      <c r="H63" s="13"/>
      <c r="I63" s="13"/>
      <c r="J63" s="10">
        <v>32.4</v>
      </c>
      <c r="K63" s="10">
        <f t="shared" si="0"/>
        <v>32.4</v>
      </c>
      <c r="L63" s="13"/>
    </row>
    <row r="64" s="1" customFormat="1" ht="21" customHeight="1" spans="1:12">
      <c r="A64" s="3">
        <v>62</v>
      </c>
      <c r="B64" s="10">
        <v>3429</v>
      </c>
      <c r="C64" s="10" t="s">
        <v>158</v>
      </c>
      <c r="D64" s="10" t="s">
        <v>43</v>
      </c>
      <c r="E64" s="10" t="s">
        <v>25</v>
      </c>
      <c r="F64" s="12" t="s">
        <v>159</v>
      </c>
      <c r="G64" s="13">
        <v>15992999139</v>
      </c>
      <c r="H64" s="13">
        <v>297.9</v>
      </c>
      <c r="I64" s="13"/>
      <c r="J64" s="10">
        <v>64.8</v>
      </c>
      <c r="K64" s="10">
        <f t="shared" si="0"/>
        <v>362.7</v>
      </c>
      <c r="L64" s="13"/>
    </row>
    <row r="65" s="1" customFormat="1" ht="21" customHeight="1" spans="1:12">
      <c r="A65" s="3">
        <v>63</v>
      </c>
      <c r="B65" s="10">
        <v>3453</v>
      </c>
      <c r="C65" s="10" t="s">
        <v>160</v>
      </c>
      <c r="D65" s="10" t="s">
        <v>43</v>
      </c>
      <c r="E65" s="10" t="s">
        <v>25</v>
      </c>
      <c r="F65" s="12" t="s">
        <v>161</v>
      </c>
      <c r="G65" s="13">
        <v>13794688019</v>
      </c>
      <c r="H65" s="13">
        <v>297.9</v>
      </c>
      <c r="I65" s="13"/>
      <c r="J65" s="10">
        <v>32.4</v>
      </c>
      <c r="K65" s="10">
        <f t="shared" si="0"/>
        <v>330.3</v>
      </c>
      <c r="L65" s="13"/>
    </row>
    <row r="66" s="1" customFormat="1" ht="21" customHeight="1" spans="1:12">
      <c r="A66" s="3">
        <v>64</v>
      </c>
      <c r="B66" s="10">
        <v>3441</v>
      </c>
      <c r="C66" s="10" t="s">
        <v>162</v>
      </c>
      <c r="D66" s="10" t="s">
        <v>131</v>
      </c>
      <c r="E66" s="10" t="s">
        <v>25</v>
      </c>
      <c r="F66" s="12" t="s">
        <v>163</v>
      </c>
      <c r="G66" s="13">
        <v>15976297204</v>
      </c>
      <c r="H66" s="13">
        <v>297.9</v>
      </c>
      <c r="I66" s="13"/>
      <c r="J66" s="10">
        <v>32.4</v>
      </c>
      <c r="K66" s="10">
        <f t="shared" si="0"/>
        <v>330.3</v>
      </c>
      <c r="L66" s="13"/>
    </row>
    <row r="67" s="1" customFormat="1" ht="21" customHeight="1" spans="1:12">
      <c r="A67" s="3">
        <v>65</v>
      </c>
      <c r="B67" s="10">
        <v>3434</v>
      </c>
      <c r="C67" s="10" t="s">
        <v>164</v>
      </c>
      <c r="D67" s="10" t="s">
        <v>40</v>
      </c>
      <c r="E67" s="10" t="s">
        <v>25</v>
      </c>
      <c r="F67" s="12" t="s">
        <v>165</v>
      </c>
      <c r="G67" s="13">
        <v>13827994706</v>
      </c>
      <c r="H67" s="13"/>
      <c r="I67" s="13"/>
      <c r="J67" s="10">
        <v>32.4</v>
      </c>
      <c r="K67" s="10">
        <f t="shared" ref="K67:K76" si="1">SUM(H67:J67)</f>
        <v>32.4</v>
      </c>
      <c r="L67" s="13"/>
    </row>
    <row r="68" s="1" customFormat="1" ht="21" customHeight="1" spans="1:12">
      <c r="A68" s="3">
        <v>66</v>
      </c>
      <c r="B68" s="13" t="s">
        <v>66</v>
      </c>
      <c r="C68" s="13" t="s">
        <v>166</v>
      </c>
      <c r="D68" s="10" t="s">
        <v>46</v>
      </c>
      <c r="E68" s="10" t="s">
        <v>66</v>
      </c>
      <c r="F68" s="12" t="s">
        <v>167</v>
      </c>
      <c r="G68" s="13">
        <v>15907511900</v>
      </c>
      <c r="H68" s="13"/>
      <c r="I68" s="13"/>
      <c r="J68" s="10">
        <v>32.4</v>
      </c>
      <c r="K68" s="10">
        <f t="shared" si="1"/>
        <v>32.4</v>
      </c>
      <c r="L68" s="13"/>
    </row>
    <row r="69" s="1" customFormat="1" ht="21" customHeight="1" spans="1:12">
      <c r="A69" s="3">
        <v>67</v>
      </c>
      <c r="B69" s="10">
        <v>3397</v>
      </c>
      <c r="C69" s="13" t="s">
        <v>168</v>
      </c>
      <c r="D69" s="10" t="s">
        <v>51</v>
      </c>
      <c r="E69" s="10" t="s">
        <v>25</v>
      </c>
      <c r="F69" s="12" t="s">
        <v>169</v>
      </c>
      <c r="G69" s="13">
        <v>13542276991</v>
      </c>
      <c r="H69" s="13"/>
      <c r="I69" s="13"/>
      <c r="J69" s="10">
        <v>32.4</v>
      </c>
      <c r="K69" s="10">
        <f t="shared" si="1"/>
        <v>32.4</v>
      </c>
      <c r="L69" s="13"/>
    </row>
    <row r="70" s="1" customFormat="1" ht="21" customHeight="1" spans="1:12">
      <c r="A70" s="3">
        <v>68</v>
      </c>
      <c r="B70" s="10">
        <v>3422</v>
      </c>
      <c r="C70" s="10" t="s">
        <v>97</v>
      </c>
      <c r="D70" s="10" t="s">
        <v>34</v>
      </c>
      <c r="E70" s="10" t="s">
        <v>25</v>
      </c>
      <c r="F70" s="11" t="s">
        <v>98</v>
      </c>
      <c r="G70" s="10">
        <v>18718650281</v>
      </c>
      <c r="H70" s="13">
        <v>297.9</v>
      </c>
      <c r="I70" s="13"/>
      <c r="J70" s="16">
        <v>32.4</v>
      </c>
      <c r="K70" s="17">
        <f t="shared" si="1"/>
        <v>330.3</v>
      </c>
      <c r="L70" s="13"/>
    </row>
    <row r="71" s="1" customFormat="1" ht="21" customHeight="1" spans="1:12">
      <c r="A71" s="3">
        <v>69</v>
      </c>
      <c r="B71" s="10">
        <v>3348</v>
      </c>
      <c r="C71" s="10" t="s">
        <v>170</v>
      </c>
      <c r="D71" s="10" t="s">
        <v>31</v>
      </c>
      <c r="E71" s="10" t="s">
        <v>25</v>
      </c>
      <c r="F71" s="11" t="s">
        <v>171</v>
      </c>
      <c r="G71" s="10">
        <v>13640082247</v>
      </c>
      <c r="H71" s="13"/>
      <c r="I71" s="13"/>
      <c r="J71" s="16">
        <v>32.4</v>
      </c>
      <c r="K71" s="17">
        <f t="shared" si="1"/>
        <v>32.4</v>
      </c>
      <c r="L71" s="13"/>
    </row>
    <row r="72" s="1" customFormat="1" ht="21" customHeight="1" spans="1:12">
      <c r="A72" s="3">
        <v>70</v>
      </c>
      <c r="B72" s="10" t="s">
        <v>66</v>
      </c>
      <c r="C72" s="10" t="s">
        <v>172</v>
      </c>
      <c r="D72" s="10" t="s">
        <v>31</v>
      </c>
      <c r="E72" s="10" t="s">
        <v>25</v>
      </c>
      <c r="F72" s="11" t="s">
        <v>173</v>
      </c>
      <c r="G72" s="10">
        <v>15622793563</v>
      </c>
      <c r="H72" s="13"/>
      <c r="I72" s="13"/>
      <c r="J72" s="16">
        <v>32.4</v>
      </c>
      <c r="K72" s="17">
        <f t="shared" si="1"/>
        <v>32.4</v>
      </c>
      <c r="L72" s="13"/>
    </row>
    <row r="73" s="1" customFormat="1" ht="21" customHeight="1" spans="1:12">
      <c r="A73" s="3">
        <v>71</v>
      </c>
      <c r="B73" s="3">
        <v>3246</v>
      </c>
      <c r="C73" s="3" t="s">
        <v>174</v>
      </c>
      <c r="D73" s="3" t="s">
        <v>138</v>
      </c>
      <c r="E73" s="3" t="s">
        <v>25</v>
      </c>
      <c r="F73" s="3" t="s">
        <v>175</v>
      </c>
      <c r="G73" s="3">
        <v>15819238029</v>
      </c>
      <c r="H73" s="13">
        <v>297.9</v>
      </c>
      <c r="I73" s="13"/>
      <c r="J73" s="16">
        <v>32.4</v>
      </c>
      <c r="K73" s="17">
        <f t="shared" si="1"/>
        <v>330.3</v>
      </c>
      <c r="L73" s="13"/>
    </row>
    <row r="74" s="1" customFormat="1" ht="21" customHeight="1" spans="1:12">
      <c r="A74" s="3">
        <v>72</v>
      </c>
      <c r="B74" s="10">
        <v>3430</v>
      </c>
      <c r="C74" s="10" t="s">
        <v>176</v>
      </c>
      <c r="D74" s="10" t="s">
        <v>51</v>
      </c>
      <c r="E74" s="10" t="s">
        <v>25</v>
      </c>
      <c r="F74" s="11" t="s">
        <v>177</v>
      </c>
      <c r="G74" s="10">
        <v>17875541520</v>
      </c>
      <c r="H74" s="13">
        <v>297.9</v>
      </c>
      <c r="I74" s="13"/>
      <c r="J74" s="16">
        <v>32.4</v>
      </c>
      <c r="K74" s="17">
        <f t="shared" si="1"/>
        <v>330.3</v>
      </c>
      <c r="L74" s="13"/>
    </row>
    <row r="75" s="1" customFormat="1" ht="21" customHeight="1" spans="1:12">
      <c r="A75" s="3">
        <v>73</v>
      </c>
      <c r="B75" s="10">
        <v>3445</v>
      </c>
      <c r="C75" s="10" t="s">
        <v>178</v>
      </c>
      <c r="D75" s="10" t="s">
        <v>28</v>
      </c>
      <c r="E75" s="10" t="s">
        <v>25</v>
      </c>
      <c r="F75" s="11" t="s">
        <v>179</v>
      </c>
      <c r="G75" s="10">
        <v>19849927164</v>
      </c>
      <c r="H75" s="13">
        <v>297.9</v>
      </c>
      <c r="I75" s="13"/>
      <c r="J75" s="16">
        <v>32.4</v>
      </c>
      <c r="K75" s="10">
        <f t="shared" si="1"/>
        <v>330.3</v>
      </c>
      <c r="L75" s="13"/>
    </row>
    <row r="76" s="1" customFormat="1" ht="21" customHeight="1" spans="1:12">
      <c r="A76" s="3">
        <v>74</v>
      </c>
      <c r="B76" s="3">
        <v>2312</v>
      </c>
      <c r="C76" s="3" t="s">
        <v>180</v>
      </c>
      <c r="D76" s="3" t="s">
        <v>37</v>
      </c>
      <c r="E76" s="3" t="s">
        <v>25</v>
      </c>
      <c r="F76" s="8" t="s">
        <v>181</v>
      </c>
      <c r="G76" s="3">
        <v>15914875677</v>
      </c>
      <c r="H76" s="13"/>
      <c r="I76" s="13"/>
      <c r="J76" s="16">
        <v>32.4</v>
      </c>
      <c r="K76" s="17">
        <f t="shared" si="1"/>
        <v>32.4</v>
      </c>
      <c r="L76" s="13"/>
    </row>
    <row r="77" s="1" customFormat="1" ht="18.75" spans="1:12">
      <c r="A77" s="14" t="s">
        <v>182</v>
      </c>
      <c r="B77" s="15"/>
      <c r="C77" s="9"/>
      <c r="D77" s="13"/>
      <c r="E77" s="13"/>
      <c r="F77" s="13"/>
      <c r="G77" s="13"/>
      <c r="H77" s="13">
        <f>SUM(H3:H76)</f>
        <v>4766.4</v>
      </c>
      <c r="I77" s="13">
        <f>SUM(I3:I76)</f>
        <v>0</v>
      </c>
      <c r="J77" s="13">
        <f>SUM(J3:J76)</f>
        <v>3888</v>
      </c>
      <c r="K77" s="13">
        <f>SUM(K3:K76)</f>
        <v>8654.4</v>
      </c>
      <c r="L77" s="13"/>
    </row>
  </sheetData>
  <mergeCells count="2">
    <mergeCell ref="B1:K1"/>
    <mergeCell ref="A77:C77"/>
  </mergeCells>
  <pageMargins left="0.75" right="0.75" top="1" bottom="1" header="0.5" footer="0.5"/>
  <headerFooter/>
  <ignoredErrors>
    <ignoredError sqref="K3:K7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1"/>
  <sheetViews>
    <sheetView topLeftCell="V20" workbookViewId="0">
      <selection activeCell="Y37" sqref="Y37"/>
    </sheetView>
  </sheetViews>
  <sheetFormatPr defaultColWidth="9" defaultRowHeight="14.25"/>
  <cols>
    <col min="1" max="1" width="6.375" style="2" customWidth="1"/>
    <col min="2" max="2" width="5.75" style="1" customWidth="1"/>
    <col min="3" max="3" width="7.625" style="1" customWidth="1"/>
    <col min="4" max="4" width="6.25" style="1" customWidth="1"/>
    <col min="5" max="5" width="13.875" style="1"/>
    <col min="6" max="6" width="19.875" style="1" customWidth="1"/>
    <col min="7" max="7" width="14.625" style="1" customWidth="1"/>
    <col min="8" max="8" width="15" style="1" customWidth="1"/>
    <col min="9" max="9" width="13.75" style="1" customWidth="1"/>
    <col min="10" max="10" width="14.625" style="1" customWidth="1"/>
    <col min="11" max="11" width="13.625" style="1" customWidth="1"/>
    <col min="12" max="12" width="9.625" style="1" customWidth="1"/>
    <col min="13" max="13" width="10.625" style="1" customWidth="1"/>
    <col min="14" max="14" width="10.75" style="1" customWidth="1"/>
    <col min="15" max="19" width="9" style="1"/>
    <col min="20" max="20" width="11.25" style="1" customWidth="1"/>
    <col min="21" max="21" width="12.625" style="1" customWidth="1"/>
    <col min="22" max="22" width="10.125" style="1" customWidth="1"/>
    <col min="23" max="23" width="11.375" style="1" customWidth="1"/>
    <col min="24" max="24" width="11.125" style="1" customWidth="1"/>
    <col min="25" max="25" width="11" style="1" customWidth="1"/>
    <col min="26" max="27" width="9" style="1"/>
    <col min="28" max="28" width="9.625" style="1" customWidth="1"/>
    <col min="29" max="29" width="12.25" style="1" customWidth="1"/>
    <col min="30" max="33" width="9" style="1"/>
    <col min="34" max="34" width="12.375" style="1" customWidth="1"/>
    <col min="35" max="16384" width="9" style="1"/>
  </cols>
  <sheetData>
    <row r="1" s="1" customFormat="1" ht="37.5" customHeight="1" spans="1:39">
      <c r="A1" s="2"/>
      <c r="B1" s="2" t="s">
        <v>183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="1" customFormat="1" ht="71.25" spans="1:39">
      <c r="A2" s="3" t="s">
        <v>2</v>
      </c>
      <c r="B2" s="4" t="s">
        <v>14</v>
      </c>
      <c r="C2" s="3" t="s">
        <v>15</v>
      </c>
      <c r="D2" s="5" t="s">
        <v>184</v>
      </c>
      <c r="E2" s="3" t="s">
        <v>17</v>
      </c>
      <c r="F2" s="3" t="s">
        <v>18</v>
      </c>
      <c r="G2" s="3" t="s">
        <v>19</v>
      </c>
      <c r="H2" s="5" t="s">
        <v>185</v>
      </c>
      <c r="I2" s="5" t="s">
        <v>186</v>
      </c>
      <c r="J2" s="5" t="s">
        <v>187</v>
      </c>
      <c r="K2" s="5" t="s">
        <v>188</v>
      </c>
      <c r="L2" s="5" t="s">
        <v>189</v>
      </c>
      <c r="M2" s="5" t="s">
        <v>190</v>
      </c>
      <c r="N2" s="5" t="s">
        <v>191</v>
      </c>
      <c r="O2" s="5" t="s">
        <v>192</v>
      </c>
      <c r="P2" s="5" t="s">
        <v>193</v>
      </c>
      <c r="Q2" s="5" t="s">
        <v>194</v>
      </c>
      <c r="R2" s="5" t="s">
        <v>195</v>
      </c>
      <c r="S2" s="5" t="s">
        <v>196</v>
      </c>
      <c r="T2" s="5" t="s">
        <v>197</v>
      </c>
      <c r="U2" s="5" t="s">
        <v>198</v>
      </c>
      <c r="V2" s="5" t="s">
        <v>199</v>
      </c>
      <c r="W2" s="5" t="s">
        <v>200</v>
      </c>
      <c r="X2" s="5" t="s">
        <v>201</v>
      </c>
      <c r="Y2" s="5" t="s">
        <v>202</v>
      </c>
      <c r="Z2" s="5" t="s">
        <v>203</v>
      </c>
      <c r="AA2" s="5" t="s">
        <v>204</v>
      </c>
      <c r="AB2" s="5" t="s">
        <v>205</v>
      </c>
      <c r="AC2" s="5" t="s">
        <v>206</v>
      </c>
      <c r="AD2" s="5" t="s">
        <v>207</v>
      </c>
      <c r="AE2" s="5" t="s">
        <v>208</v>
      </c>
      <c r="AF2" s="5" t="s">
        <v>209</v>
      </c>
      <c r="AG2" s="5" t="s">
        <v>210</v>
      </c>
      <c r="AH2" s="5" t="s">
        <v>211</v>
      </c>
      <c r="AI2" s="5" t="s">
        <v>212</v>
      </c>
      <c r="AJ2" s="5" t="s">
        <v>213</v>
      </c>
      <c r="AK2" s="5" t="s">
        <v>214</v>
      </c>
      <c r="AL2" s="5" t="s">
        <v>215</v>
      </c>
      <c r="AM2" s="5" t="s">
        <v>10</v>
      </c>
    </row>
    <row r="3" s="1" customFormat="1" ht="27.95" customHeight="1" spans="1:39">
      <c r="A3" s="3">
        <v>1</v>
      </c>
      <c r="B3" s="3">
        <v>2315</v>
      </c>
      <c r="C3" s="6" t="s">
        <v>216</v>
      </c>
      <c r="D3" s="3" t="s">
        <v>34</v>
      </c>
      <c r="E3" s="6" t="s">
        <v>25</v>
      </c>
      <c r="F3" s="7" t="s">
        <v>217</v>
      </c>
      <c r="G3" s="6">
        <v>13415652616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>
        <v>14.38</v>
      </c>
      <c r="V3" s="6"/>
      <c r="W3" s="6"/>
      <c r="X3" s="6">
        <v>7.61</v>
      </c>
      <c r="Y3" s="6"/>
      <c r="Z3" s="6"/>
      <c r="AA3" s="6"/>
      <c r="AB3" s="6"/>
      <c r="AC3" s="6"/>
      <c r="AD3" s="6"/>
      <c r="AE3" s="6"/>
      <c r="AF3" s="6"/>
      <c r="AG3" s="6">
        <v>129.6</v>
      </c>
      <c r="AH3" s="6"/>
      <c r="AI3" s="6">
        <v>189</v>
      </c>
      <c r="AJ3" s="6"/>
      <c r="AK3" s="6"/>
      <c r="AL3" s="6"/>
      <c r="AM3" s="6">
        <f t="shared" ref="AM3:AM30" si="0">SUM(H3:AL3)</f>
        <v>340.59</v>
      </c>
    </row>
    <row r="4" s="1" customFormat="1" ht="27" customHeight="1" spans="1:39">
      <c r="A4" s="3">
        <v>2</v>
      </c>
      <c r="B4" s="6">
        <v>2327</v>
      </c>
      <c r="C4" s="6" t="s">
        <v>218</v>
      </c>
      <c r="D4" s="6" t="s">
        <v>34</v>
      </c>
      <c r="E4" s="6" t="s">
        <v>25</v>
      </c>
      <c r="F4" s="7" t="s">
        <v>219</v>
      </c>
      <c r="G4" s="6">
        <v>15113433072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>
        <v>297.9</v>
      </c>
      <c r="AE4" s="6"/>
      <c r="AF4" s="6"/>
      <c r="AG4" s="6">
        <v>32.4</v>
      </c>
      <c r="AH4" s="6"/>
      <c r="AI4" s="6"/>
      <c r="AJ4" s="6"/>
      <c r="AK4" s="6"/>
      <c r="AL4" s="6"/>
      <c r="AM4" s="6">
        <f t="shared" si="0"/>
        <v>330.3</v>
      </c>
    </row>
    <row r="5" s="1" customFormat="1" ht="27.95" customHeight="1" spans="1:39">
      <c r="A5" s="3">
        <v>3</v>
      </c>
      <c r="B5" s="6">
        <v>2308</v>
      </c>
      <c r="C5" s="6" t="s">
        <v>220</v>
      </c>
      <c r="D5" s="6" t="s">
        <v>34</v>
      </c>
      <c r="E5" s="6" t="s">
        <v>25</v>
      </c>
      <c r="F5" s="7" t="s">
        <v>221</v>
      </c>
      <c r="G5" s="6">
        <v>17875101030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>
        <v>64.8</v>
      </c>
      <c r="AH5" s="6"/>
      <c r="AI5" s="6">
        <v>75.6</v>
      </c>
      <c r="AJ5" s="6"/>
      <c r="AK5" s="6"/>
      <c r="AL5" s="6"/>
      <c r="AM5" s="6">
        <f t="shared" si="0"/>
        <v>140.4</v>
      </c>
    </row>
    <row r="6" s="1" customFormat="1" ht="27.95" customHeight="1" spans="1:39">
      <c r="A6" s="3">
        <v>4</v>
      </c>
      <c r="B6" s="6">
        <v>2301</v>
      </c>
      <c r="C6" s="6" t="s">
        <v>222</v>
      </c>
      <c r="D6" s="6" t="s">
        <v>34</v>
      </c>
      <c r="E6" s="6" t="s">
        <v>25</v>
      </c>
      <c r="F6" s="7" t="s">
        <v>223</v>
      </c>
      <c r="G6" s="6">
        <v>17876284017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>
        <v>7.61</v>
      </c>
      <c r="Y6" s="6"/>
      <c r="Z6" s="6"/>
      <c r="AA6" s="6"/>
      <c r="AB6" s="6"/>
      <c r="AC6" s="6"/>
      <c r="AD6" s="6"/>
      <c r="AE6" s="6"/>
      <c r="AF6" s="6"/>
      <c r="AG6" s="6">
        <v>64.8</v>
      </c>
      <c r="AH6" s="6"/>
      <c r="AI6" s="6">
        <v>75.6</v>
      </c>
      <c r="AJ6" s="6"/>
      <c r="AK6" s="6"/>
      <c r="AL6" s="6"/>
      <c r="AM6" s="6">
        <f t="shared" si="0"/>
        <v>148.01</v>
      </c>
    </row>
    <row r="7" s="1" customFormat="1" ht="27.95" customHeight="1" spans="1:39">
      <c r="A7" s="3">
        <v>5</v>
      </c>
      <c r="B7" s="6" t="s">
        <v>66</v>
      </c>
      <c r="C7" s="6" t="s">
        <v>224</v>
      </c>
      <c r="D7" s="6" t="s">
        <v>34</v>
      </c>
      <c r="E7" s="6" t="s">
        <v>86</v>
      </c>
      <c r="F7" s="7" t="s">
        <v>225</v>
      </c>
      <c r="G7" s="6">
        <v>15907516171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>
        <v>32.4</v>
      </c>
      <c r="AH7" s="6"/>
      <c r="AI7" s="6">
        <v>37.8</v>
      </c>
      <c r="AJ7" s="6"/>
      <c r="AK7" s="6"/>
      <c r="AL7" s="6"/>
      <c r="AM7" s="6">
        <f t="shared" si="0"/>
        <v>70.2</v>
      </c>
    </row>
    <row r="8" s="1" customFormat="1" ht="27" customHeight="1" spans="1:39">
      <c r="A8" s="3">
        <v>6</v>
      </c>
      <c r="B8" s="6">
        <v>2329</v>
      </c>
      <c r="C8" s="6" t="s">
        <v>226</v>
      </c>
      <c r="D8" s="6" t="s">
        <v>124</v>
      </c>
      <c r="E8" s="6" t="s">
        <v>25</v>
      </c>
      <c r="F8" s="7" t="s">
        <v>227</v>
      </c>
      <c r="G8" s="6">
        <v>13450328332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>
        <v>115.56</v>
      </c>
      <c r="AF8" s="6"/>
      <c r="AG8" s="6">
        <v>32.4</v>
      </c>
      <c r="AH8" s="6"/>
      <c r="AI8" s="6"/>
      <c r="AJ8" s="6"/>
      <c r="AK8" s="6"/>
      <c r="AL8" s="6"/>
      <c r="AM8" s="6">
        <f t="shared" si="0"/>
        <v>147.96</v>
      </c>
    </row>
    <row r="9" s="1" customFormat="1" ht="27.95" customHeight="1" spans="1:39">
      <c r="A9" s="3">
        <v>7</v>
      </c>
      <c r="B9" s="6">
        <v>2321</v>
      </c>
      <c r="C9" s="6" t="s">
        <v>228</v>
      </c>
      <c r="D9" s="6" t="s">
        <v>43</v>
      </c>
      <c r="E9" s="6" t="s">
        <v>25</v>
      </c>
      <c r="F9" s="7" t="s">
        <v>229</v>
      </c>
      <c r="G9" s="6">
        <v>15363217608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>
        <v>7.61</v>
      </c>
      <c r="Y9" s="6"/>
      <c r="Z9" s="6"/>
      <c r="AA9" s="6"/>
      <c r="AB9" s="6"/>
      <c r="AC9" s="6"/>
      <c r="AD9" s="6"/>
      <c r="AE9" s="6"/>
      <c r="AF9" s="6"/>
      <c r="AG9" s="6">
        <v>97.2</v>
      </c>
      <c r="AH9" s="6"/>
      <c r="AI9" s="6">
        <v>113.4</v>
      </c>
      <c r="AJ9" s="6"/>
      <c r="AK9" s="6"/>
      <c r="AL9" s="6"/>
      <c r="AM9" s="6">
        <f t="shared" si="0"/>
        <v>218.21</v>
      </c>
    </row>
    <row r="10" s="1" customFormat="1" ht="27.95" customHeight="1" spans="1:39">
      <c r="A10" s="3">
        <v>8</v>
      </c>
      <c r="B10" s="6">
        <v>2304</v>
      </c>
      <c r="C10" s="6" t="s">
        <v>230</v>
      </c>
      <c r="D10" s="6" t="s">
        <v>34</v>
      </c>
      <c r="E10" s="6" t="s">
        <v>25</v>
      </c>
      <c r="F10" s="7" t="s">
        <v>231</v>
      </c>
      <c r="G10" s="6">
        <v>15812978838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>
        <v>7.61</v>
      </c>
      <c r="Y10" s="6"/>
      <c r="Z10" s="6"/>
      <c r="AA10" s="6"/>
      <c r="AB10" s="6"/>
      <c r="AC10" s="6"/>
      <c r="AD10" s="6"/>
      <c r="AE10" s="6"/>
      <c r="AF10" s="6"/>
      <c r="AG10" s="6">
        <v>64.8</v>
      </c>
      <c r="AH10" s="6"/>
      <c r="AI10" s="6">
        <v>75.6</v>
      </c>
      <c r="AJ10" s="6"/>
      <c r="AK10" s="6"/>
      <c r="AL10" s="6"/>
      <c r="AM10" s="6">
        <f t="shared" si="0"/>
        <v>148.01</v>
      </c>
    </row>
    <row r="11" s="1" customFormat="1" ht="27.95" customHeight="1" spans="1:39">
      <c r="A11" s="3">
        <v>9</v>
      </c>
      <c r="B11" s="6">
        <v>2303</v>
      </c>
      <c r="C11" s="6" t="s">
        <v>232</v>
      </c>
      <c r="D11" s="6" t="s">
        <v>34</v>
      </c>
      <c r="E11" s="6" t="s">
        <v>25</v>
      </c>
      <c r="F11" s="7" t="s">
        <v>233</v>
      </c>
      <c r="G11" s="6">
        <v>13531457580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>
        <v>7.61</v>
      </c>
      <c r="Y11" s="6"/>
      <c r="Z11" s="6"/>
      <c r="AA11" s="6"/>
      <c r="AB11" s="6"/>
      <c r="AC11" s="6"/>
      <c r="AD11" s="6"/>
      <c r="AE11" s="6"/>
      <c r="AF11" s="6"/>
      <c r="AG11" s="6">
        <v>64.8</v>
      </c>
      <c r="AH11" s="6"/>
      <c r="AI11" s="6">
        <v>75.6</v>
      </c>
      <c r="AJ11" s="6"/>
      <c r="AK11" s="6"/>
      <c r="AL11" s="6"/>
      <c r="AM11" s="6">
        <f t="shared" si="0"/>
        <v>148.01</v>
      </c>
    </row>
    <row r="12" s="1" customFormat="1" ht="27.95" customHeight="1" spans="1:39">
      <c r="A12" s="3">
        <v>10</v>
      </c>
      <c r="B12" s="6">
        <v>2305</v>
      </c>
      <c r="C12" s="6" t="s">
        <v>234</v>
      </c>
      <c r="D12" s="6" t="s">
        <v>124</v>
      </c>
      <c r="E12" s="6" t="s">
        <v>25</v>
      </c>
      <c r="F12" s="7" t="s">
        <v>235</v>
      </c>
      <c r="G12" s="6">
        <v>18318525373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>
        <v>64.8</v>
      </c>
      <c r="AH12" s="6"/>
      <c r="AI12" s="6">
        <v>75.6</v>
      </c>
      <c r="AJ12" s="6"/>
      <c r="AK12" s="6"/>
      <c r="AL12" s="6"/>
      <c r="AM12" s="6">
        <f t="shared" si="0"/>
        <v>140.4</v>
      </c>
    </row>
    <row r="13" s="1" customFormat="1" ht="27.95" customHeight="1" spans="1:39">
      <c r="A13" s="3">
        <v>11</v>
      </c>
      <c r="B13" s="6">
        <v>2312</v>
      </c>
      <c r="C13" s="6" t="s">
        <v>180</v>
      </c>
      <c r="D13" s="6" t="s">
        <v>37</v>
      </c>
      <c r="E13" s="6" t="s">
        <v>25</v>
      </c>
      <c r="F13" s="7" t="s">
        <v>181</v>
      </c>
      <c r="G13" s="6">
        <v>15914875677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>
        <v>32.4</v>
      </c>
      <c r="AH13" s="6"/>
      <c r="AI13" s="6">
        <v>37.8</v>
      </c>
      <c r="AJ13" s="6"/>
      <c r="AK13" s="6"/>
      <c r="AL13" s="6"/>
      <c r="AM13" s="6">
        <f t="shared" si="0"/>
        <v>70.2</v>
      </c>
    </row>
    <row r="14" s="1" customFormat="1" ht="27.95" customHeight="1" spans="1:39">
      <c r="A14" s="3">
        <v>12</v>
      </c>
      <c r="B14" s="6">
        <v>2322</v>
      </c>
      <c r="C14" s="6" t="s">
        <v>236</v>
      </c>
      <c r="D14" s="6" t="s">
        <v>34</v>
      </c>
      <c r="E14" s="6" t="s">
        <v>25</v>
      </c>
      <c r="F14" s="7" t="s">
        <v>237</v>
      </c>
      <c r="G14" s="6">
        <v>13420584099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>
        <v>7.61</v>
      </c>
      <c r="Y14" s="6"/>
      <c r="Z14" s="6"/>
      <c r="AA14" s="6"/>
      <c r="AB14" s="6"/>
      <c r="AC14" s="6"/>
      <c r="AD14" s="6"/>
      <c r="AE14" s="6"/>
      <c r="AF14" s="6"/>
      <c r="AG14" s="6">
        <v>129.6</v>
      </c>
      <c r="AH14" s="6"/>
      <c r="AI14" s="6">
        <v>151.2</v>
      </c>
      <c r="AJ14" s="6"/>
      <c r="AK14" s="6"/>
      <c r="AL14" s="6"/>
      <c r="AM14" s="6">
        <f t="shared" si="0"/>
        <v>288.41</v>
      </c>
    </row>
    <row r="15" s="1" customFormat="1" ht="27.95" customHeight="1" spans="1:39">
      <c r="A15" s="3">
        <v>13</v>
      </c>
      <c r="B15" s="6">
        <v>2331</v>
      </c>
      <c r="C15" s="6" t="s">
        <v>238</v>
      </c>
      <c r="D15" s="6" t="s">
        <v>239</v>
      </c>
      <c r="E15" s="6" t="s">
        <v>25</v>
      </c>
      <c r="F15" s="7" t="s">
        <v>240</v>
      </c>
      <c r="G15" s="6">
        <v>13640054930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>
        <v>297.9</v>
      </c>
      <c r="AE15" s="6"/>
      <c r="AF15" s="6"/>
      <c r="AG15" s="6">
        <v>32.4</v>
      </c>
      <c r="AH15" s="6"/>
      <c r="AI15" s="6"/>
      <c r="AJ15" s="6"/>
      <c r="AK15" s="6"/>
      <c r="AL15" s="6"/>
      <c r="AM15" s="6">
        <f t="shared" si="0"/>
        <v>330.3</v>
      </c>
    </row>
    <row r="16" s="1" customFormat="1" ht="27.95" customHeight="1" spans="1:39">
      <c r="A16" s="3">
        <v>14</v>
      </c>
      <c r="B16" s="6">
        <v>2309</v>
      </c>
      <c r="C16" s="6" t="s">
        <v>241</v>
      </c>
      <c r="D16" s="6" t="s">
        <v>34</v>
      </c>
      <c r="E16" s="6" t="s">
        <v>25</v>
      </c>
      <c r="F16" s="7" t="s">
        <v>242</v>
      </c>
      <c r="G16" s="6">
        <v>18230910204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>
        <v>15.22</v>
      </c>
      <c r="Y16" s="6"/>
      <c r="Z16" s="6"/>
      <c r="AA16" s="6"/>
      <c r="AB16" s="6"/>
      <c r="AC16" s="6"/>
      <c r="AD16" s="6"/>
      <c r="AE16" s="6"/>
      <c r="AF16" s="6"/>
      <c r="AG16" s="6">
        <v>97.2</v>
      </c>
      <c r="AH16" s="6"/>
      <c r="AI16" s="6">
        <v>113.4</v>
      </c>
      <c r="AJ16" s="6"/>
      <c r="AK16" s="6"/>
      <c r="AL16" s="6"/>
      <c r="AM16" s="6">
        <f t="shared" si="0"/>
        <v>225.82</v>
      </c>
    </row>
    <row r="17" s="1" customFormat="1" ht="27.95" customHeight="1" spans="1:39">
      <c r="A17" s="3">
        <v>15</v>
      </c>
      <c r="B17" s="6">
        <v>2323</v>
      </c>
      <c r="C17" s="6" t="s">
        <v>243</v>
      </c>
      <c r="D17" s="6" t="s">
        <v>124</v>
      </c>
      <c r="E17" s="6" t="s">
        <v>25</v>
      </c>
      <c r="F17" s="7" t="s">
        <v>244</v>
      </c>
      <c r="G17" s="6">
        <v>15819201758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>
        <v>7.61</v>
      </c>
      <c r="Y17" s="6"/>
      <c r="Z17" s="6"/>
      <c r="AA17" s="6"/>
      <c r="AB17" s="6"/>
      <c r="AC17" s="6"/>
      <c r="AD17" s="6"/>
      <c r="AE17" s="6"/>
      <c r="AF17" s="6"/>
      <c r="AG17" s="6">
        <v>32.4</v>
      </c>
      <c r="AH17" s="6"/>
      <c r="AI17" s="6">
        <v>37.8</v>
      </c>
      <c r="AJ17" s="6"/>
      <c r="AK17" s="6"/>
      <c r="AL17" s="6"/>
      <c r="AM17" s="6">
        <f t="shared" si="0"/>
        <v>77.81</v>
      </c>
    </row>
    <row r="18" s="1" customFormat="1" ht="27.95" customHeight="1" spans="1:39">
      <c r="A18" s="3">
        <v>16</v>
      </c>
      <c r="B18" s="6">
        <v>2333</v>
      </c>
      <c r="C18" s="6" t="s">
        <v>245</v>
      </c>
      <c r="D18" s="6" t="s">
        <v>34</v>
      </c>
      <c r="E18" s="6" t="s">
        <v>25</v>
      </c>
      <c r="F18" s="7" t="s">
        <v>246</v>
      </c>
      <c r="G18" s="6">
        <v>18219025701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>
        <v>297.9</v>
      </c>
      <c r="AE18" s="6"/>
      <c r="AF18" s="6"/>
      <c r="AG18" s="6">
        <v>32.4</v>
      </c>
      <c r="AH18" s="6"/>
      <c r="AI18" s="6"/>
      <c r="AJ18" s="6"/>
      <c r="AK18" s="6"/>
      <c r="AL18" s="6"/>
      <c r="AM18" s="6">
        <f t="shared" si="0"/>
        <v>330.3</v>
      </c>
    </row>
    <row r="19" s="1" customFormat="1" ht="27.95" customHeight="1" spans="1:39">
      <c r="A19" s="3">
        <v>17</v>
      </c>
      <c r="B19" s="6">
        <v>2335</v>
      </c>
      <c r="C19" s="6" t="s">
        <v>247</v>
      </c>
      <c r="D19" s="6" t="s">
        <v>34</v>
      </c>
      <c r="E19" s="6" t="s">
        <v>25</v>
      </c>
      <c r="F19" s="7" t="s">
        <v>248</v>
      </c>
      <c r="G19" s="6">
        <v>15907519093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>
        <v>14.38</v>
      </c>
      <c r="V19" s="6"/>
      <c r="W19" s="6"/>
      <c r="X19" s="6">
        <v>7.61</v>
      </c>
      <c r="Y19" s="6"/>
      <c r="Z19" s="6"/>
      <c r="AA19" s="6"/>
      <c r="AB19" s="6"/>
      <c r="AC19" s="6"/>
      <c r="AD19" s="6">
        <v>297.9</v>
      </c>
      <c r="AE19" s="6">
        <v>115.56</v>
      </c>
      <c r="AF19" s="6"/>
      <c r="AG19" s="6">
        <v>32.4</v>
      </c>
      <c r="AH19" s="6"/>
      <c r="AI19" s="6"/>
      <c r="AJ19" s="6"/>
      <c r="AK19" s="6"/>
      <c r="AL19" s="6"/>
      <c r="AM19" s="6">
        <f t="shared" si="0"/>
        <v>467.85</v>
      </c>
    </row>
    <row r="20" s="1" customFormat="1" ht="27.95" customHeight="1" spans="1:39">
      <c r="A20" s="3">
        <v>18</v>
      </c>
      <c r="B20" s="6">
        <v>2318</v>
      </c>
      <c r="C20" s="6" t="s">
        <v>249</v>
      </c>
      <c r="D20" s="6" t="s">
        <v>124</v>
      </c>
      <c r="E20" s="6" t="s">
        <v>25</v>
      </c>
      <c r="F20" s="7" t="s">
        <v>250</v>
      </c>
      <c r="G20" s="6">
        <v>19189068016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>
        <v>32.4</v>
      </c>
      <c r="AH20" s="6"/>
      <c r="AI20" s="6">
        <v>37.8</v>
      </c>
      <c r="AJ20" s="6"/>
      <c r="AK20" s="6"/>
      <c r="AL20" s="6"/>
      <c r="AM20" s="6">
        <f t="shared" si="0"/>
        <v>70.2</v>
      </c>
    </row>
    <row r="21" s="1" customFormat="1" ht="27.95" customHeight="1" spans="1:39">
      <c r="A21" s="3">
        <v>19</v>
      </c>
      <c r="B21" s="6">
        <v>2325</v>
      </c>
      <c r="C21" s="6" t="s">
        <v>251</v>
      </c>
      <c r="D21" s="6" t="s">
        <v>37</v>
      </c>
      <c r="E21" s="6" t="s">
        <v>25</v>
      </c>
      <c r="F21" s="7" t="s">
        <v>252</v>
      </c>
      <c r="G21" s="6">
        <v>15007512477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>
        <v>14.38</v>
      </c>
      <c r="V21" s="6"/>
      <c r="W21" s="6"/>
      <c r="X21" s="6">
        <v>7.61</v>
      </c>
      <c r="Y21" s="6"/>
      <c r="Z21" s="6"/>
      <c r="AA21" s="6"/>
      <c r="AB21" s="6"/>
      <c r="AC21" s="6"/>
      <c r="AD21" s="6"/>
      <c r="AE21" s="6"/>
      <c r="AF21" s="6"/>
      <c r="AG21" s="6">
        <v>32.4</v>
      </c>
      <c r="AH21" s="6"/>
      <c r="AI21" s="6">
        <v>37.8</v>
      </c>
      <c r="AJ21" s="6"/>
      <c r="AK21" s="6"/>
      <c r="AL21" s="6"/>
      <c r="AM21" s="6">
        <f t="shared" si="0"/>
        <v>92.19</v>
      </c>
    </row>
    <row r="22" s="1" customFormat="1" ht="27.95" customHeight="1" spans="1:39">
      <c r="A22" s="3">
        <v>20</v>
      </c>
      <c r="B22" s="6">
        <v>2319</v>
      </c>
      <c r="C22" s="6" t="s">
        <v>253</v>
      </c>
      <c r="D22" s="6" t="s">
        <v>131</v>
      </c>
      <c r="E22" s="6" t="s">
        <v>25</v>
      </c>
      <c r="F22" s="7" t="s">
        <v>254</v>
      </c>
      <c r="G22" s="6">
        <v>15089868917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v>67.68</v>
      </c>
      <c r="S22" s="6"/>
      <c r="T22" s="6"/>
      <c r="U22" s="6">
        <v>14.38</v>
      </c>
      <c r="V22" s="6">
        <v>10.8</v>
      </c>
      <c r="W22" s="6"/>
      <c r="X22" s="6">
        <v>7.61</v>
      </c>
      <c r="Y22" s="6"/>
      <c r="Z22" s="6"/>
      <c r="AA22" s="6"/>
      <c r="AB22" s="6"/>
      <c r="AC22" s="6"/>
      <c r="AD22" s="6"/>
      <c r="AE22" s="6">
        <v>115.56</v>
      </c>
      <c r="AF22" s="6"/>
      <c r="AG22" s="6">
        <v>64.8</v>
      </c>
      <c r="AH22" s="6"/>
      <c r="AI22" s="6">
        <v>75.6</v>
      </c>
      <c r="AJ22" s="6"/>
      <c r="AK22" s="6"/>
      <c r="AL22" s="6"/>
      <c r="AM22" s="6">
        <f t="shared" si="0"/>
        <v>356.43</v>
      </c>
    </row>
    <row r="23" s="1" customFormat="1" ht="27.95" customHeight="1" spans="1:39">
      <c r="A23" s="3">
        <v>21</v>
      </c>
      <c r="B23" s="6">
        <v>2330</v>
      </c>
      <c r="C23" s="6" t="s">
        <v>255</v>
      </c>
      <c r="D23" s="6" t="s">
        <v>34</v>
      </c>
      <c r="E23" s="6" t="s">
        <v>25</v>
      </c>
      <c r="F23" s="7" t="s">
        <v>256</v>
      </c>
      <c r="G23" s="6">
        <v>13535308805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>
        <v>14.38</v>
      </c>
      <c r="V23" s="6"/>
      <c r="W23" s="6"/>
      <c r="X23" s="6">
        <v>7.61</v>
      </c>
      <c r="Y23" s="6"/>
      <c r="Z23" s="6"/>
      <c r="AA23" s="6"/>
      <c r="AB23" s="6"/>
      <c r="AC23" s="6"/>
      <c r="AD23" s="6">
        <v>297.9</v>
      </c>
      <c r="AE23" s="6"/>
      <c r="AF23" s="6"/>
      <c r="AG23" s="6">
        <v>64.8</v>
      </c>
      <c r="AH23" s="6"/>
      <c r="AI23" s="6"/>
      <c r="AJ23" s="6"/>
      <c r="AK23" s="6"/>
      <c r="AL23" s="6"/>
      <c r="AM23" s="6">
        <f t="shared" si="0"/>
        <v>384.69</v>
      </c>
    </row>
    <row r="24" s="1" customFormat="1" ht="27.95" customHeight="1" spans="1:39">
      <c r="A24" s="3">
        <v>22</v>
      </c>
      <c r="B24" s="6">
        <v>2340</v>
      </c>
      <c r="C24" s="6" t="s">
        <v>257</v>
      </c>
      <c r="D24" s="6" t="s">
        <v>37</v>
      </c>
      <c r="E24" s="6" t="s">
        <v>86</v>
      </c>
      <c r="F24" s="7" t="s">
        <v>258</v>
      </c>
      <c r="G24" s="3">
        <v>13537127672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>
        <v>297.9</v>
      </c>
      <c r="AE24" s="6"/>
      <c r="AF24" s="6"/>
      <c r="AG24" s="6">
        <v>32.4</v>
      </c>
      <c r="AH24" s="6"/>
      <c r="AI24" s="6"/>
      <c r="AJ24" s="6"/>
      <c r="AK24" s="6"/>
      <c r="AL24" s="6"/>
      <c r="AM24" s="6">
        <f t="shared" si="0"/>
        <v>330.3</v>
      </c>
    </row>
    <row r="25" s="1" customFormat="1" ht="27" customHeight="1" spans="1:39">
      <c r="A25" s="3">
        <v>23</v>
      </c>
      <c r="B25" s="6">
        <v>2338</v>
      </c>
      <c r="C25" s="6" t="s">
        <v>259</v>
      </c>
      <c r="D25" s="6" t="s">
        <v>34</v>
      </c>
      <c r="E25" s="6" t="s">
        <v>25</v>
      </c>
      <c r="F25" s="7" t="s">
        <v>260</v>
      </c>
      <c r="G25" s="6">
        <v>13640027194</v>
      </c>
      <c r="H25" s="6"/>
      <c r="I25" s="6"/>
      <c r="J25" s="6">
        <v>5.08</v>
      </c>
      <c r="K25" s="6">
        <v>74.46</v>
      </c>
      <c r="L25" s="6">
        <v>10.15</v>
      </c>
      <c r="M25" s="6">
        <v>18.6</v>
      </c>
      <c r="N25" s="6">
        <v>54.16</v>
      </c>
      <c r="O25" s="6">
        <v>130.28</v>
      </c>
      <c r="P25" s="6"/>
      <c r="Q25" s="6">
        <v>21.15</v>
      </c>
      <c r="R25" s="6"/>
      <c r="S25" s="6"/>
      <c r="T25" s="6">
        <v>139.6</v>
      </c>
      <c r="U25" s="6"/>
      <c r="V25" s="6">
        <v>3.6</v>
      </c>
      <c r="W25" s="6"/>
      <c r="X25" s="6"/>
      <c r="Y25" s="6">
        <v>28.08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>
        <f t="shared" si="0"/>
        <v>485.16</v>
      </c>
    </row>
    <row r="26" s="1" customFormat="1" ht="27.95" customHeight="1" spans="1:39">
      <c r="A26" s="3">
        <v>24</v>
      </c>
      <c r="B26" s="6">
        <v>2328</v>
      </c>
      <c r="C26" s="6" t="s">
        <v>261</v>
      </c>
      <c r="D26" s="6" t="s">
        <v>34</v>
      </c>
      <c r="E26" s="6" t="s">
        <v>25</v>
      </c>
      <c r="F26" s="7" t="s">
        <v>262</v>
      </c>
      <c r="G26" s="6">
        <v>13727522307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>
        <v>115.56</v>
      </c>
      <c r="AF26" s="6"/>
      <c r="AG26" s="6">
        <v>32.4</v>
      </c>
      <c r="AH26" s="6"/>
      <c r="AI26" s="6"/>
      <c r="AJ26" s="6"/>
      <c r="AK26" s="6"/>
      <c r="AL26" s="6"/>
      <c r="AM26" s="6">
        <f t="shared" si="0"/>
        <v>147.96</v>
      </c>
    </row>
    <row r="27" s="1" customFormat="1" ht="27.95" customHeight="1" spans="1:39">
      <c r="A27" s="3">
        <v>25</v>
      </c>
      <c r="B27" s="6">
        <v>2336</v>
      </c>
      <c r="C27" s="6" t="s">
        <v>263</v>
      </c>
      <c r="D27" s="6" t="s">
        <v>34</v>
      </c>
      <c r="E27" s="6" t="s">
        <v>25</v>
      </c>
      <c r="F27" s="7" t="s">
        <v>264</v>
      </c>
      <c r="G27" s="6">
        <v>15875123676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>
        <v>297.9</v>
      </c>
      <c r="AE27" s="6"/>
      <c r="AF27" s="6"/>
      <c r="AG27" s="6">
        <v>32.4</v>
      </c>
      <c r="AH27" s="6"/>
      <c r="AI27" s="6"/>
      <c r="AJ27" s="6"/>
      <c r="AK27" s="6"/>
      <c r="AL27" s="6"/>
      <c r="AM27" s="6">
        <f t="shared" si="0"/>
        <v>330.3</v>
      </c>
    </row>
    <row r="28" s="1" customFormat="1" ht="27.95" customHeight="1" spans="1:39">
      <c r="A28" s="3">
        <v>26</v>
      </c>
      <c r="B28" s="3">
        <v>2307</v>
      </c>
      <c r="C28" s="3" t="s">
        <v>265</v>
      </c>
      <c r="D28" s="3" t="s">
        <v>37</v>
      </c>
      <c r="E28" s="3" t="s">
        <v>66</v>
      </c>
      <c r="F28" s="8" t="s">
        <v>266</v>
      </c>
      <c r="G28" s="9">
        <v>15015065771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>
        <v>121.5</v>
      </c>
      <c r="AL28" s="6"/>
      <c r="AM28" s="6">
        <f t="shared" si="0"/>
        <v>121.5</v>
      </c>
    </row>
    <row r="29" s="1" customFormat="1" ht="27.95" customHeight="1" spans="1:39">
      <c r="A29" s="3">
        <v>27</v>
      </c>
      <c r="B29" s="3">
        <v>2326</v>
      </c>
      <c r="C29" s="3" t="s">
        <v>267</v>
      </c>
      <c r="D29" s="3" t="s">
        <v>37</v>
      </c>
      <c r="E29" s="3" t="s">
        <v>25</v>
      </c>
      <c r="F29" s="8" t="s">
        <v>268</v>
      </c>
      <c r="G29" s="9">
        <v>15914845976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>
        <v>32.4</v>
      </c>
      <c r="AH29" s="6"/>
      <c r="AI29" s="6">
        <v>37.8</v>
      </c>
      <c r="AJ29" s="6"/>
      <c r="AK29" s="6"/>
      <c r="AL29" s="6"/>
      <c r="AM29" s="6">
        <f t="shared" si="0"/>
        <v>70.2</v>
      </c>
    </row>
    <row r="30" s="1" customFormat="1" ht="27.95" customHeight="1" spans="1:39">
      <c r="A30" s="3">
        <v>28</v>
      </c>
      <c r="B30" s="3">
        <v>2298</v>
      </c>
      <c r="C30" s="3" t="s">
        <v>269</v>
      </c>
      <c r="D30" s="3" t="s">
        <v>37</v>
      </c>
      <c r="E30" s="3" t="s">
        <v>25</v>
      </c>
      <c r="F30" s="8" t="s">
        <v>270</v>
      </c>
      <c r="G30" s="9">
        <v>15220849343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>
        <v>32.4</v>
      </c>
      <c r="AH30" s="6"/>
      <c r="AI30" s="6">
        <v>37.8</v>
      </c>
      <c r="AJ30" s="6"/>
      <c r="AK30" s="6"/>
      <c r="AL30" s="6"/>
      <c r="AM30" s="6">
        <f t="shared" si="0"/>
        <v>70.2</v>
      </c>
    </row>
    <row r="31" ht="32" customHeight="1" spans="1:39">
      <c r="A31" s="3" t="s">
        <v>182</v>
      </c>
      <c r="B31" s="3"/>
      <c r="C31" s="3"/>
      <c r="D31" s="6"/>
      <c r="E31" s="6"/>
      <c r="F31" s="6"/>
      <c r="G31" s="6"/>
      <c r="H31" s="6">
        <f t="shared" ref="H31:AM31" si="1">SUM(H3:H30)</f>
        <v>0</v>
      </c>
      <c r="I31" s="6">
        <f t="shared" si="1"/>
        <v>0</v>
      </c>
      <c r="J31" s="6">
        <f t="shared" si="1"/>
        <v>5.08</v>
      </c>
      <c r="K31" s="6">
        <f t="shared" si="1"/>
        <v>74.46</v>
      </c>
      <c r="L31" s="6">
        <f t="shared" si="1"/>
        <v>10.15</v>
      </c>
      <c r="M31" s="6">
        <f t="shared" si="1"/>
        <v>18.6</v>
      </c>
      <c r="N31" s="6">
        <f t="shared" si="1"/>
        <v>54.16</v>
      </c>
      <c r="O31" s="6">
        <f t="shared" si="1"/>
        <v>130.28</v>
      </c>
      <c r="P31" s="6">
        <f t="shared" si="1"/>
        <v>0</v>
      </c>
      <c r="Q31" s="6">
        <f t="shared" si="1"/>
        <v>21.15</v>
      </c>
      <c r="R31" s="6">
        <f t="shared" si="1"/>
        <v>67.68</v>
      </c>
      <c r="S31" s="6">
        <f t="shared" si="1"/>
        <v>0</v>
      </c>
      <c r="T31" s="6">
        <f t="shared" si="1"/>
        <v>139.6</v>
      </c>
      <c r="U31" s="6">
        <f t="shared" si="1"/>
        <v>71.9</v>
      </c>
      <c r="V31" s="6">
        <f t="shared" si="1"/>
        <v>14.4</v>
      </c>
      <c r="W31" s="6">
        <f t="shared" si="1"/>
        <v>0</v>
      </c>
      <c r="X31" s="6">
        <f t="shared" si="1"/>
        <v>98.93</v>
      </c>
      <c r="Y31" s="6">
        <f t="shared" si="1"/>
        <v>28.08</v>
      </c>
      <c r="Z31" s="6">
        <f t="shared" si="1"/>
        <v>0</v>
      </c>
      <c r="AA31" s="6">
        <f t="shared" si="1"/>
        <v>0</v>
      </c>
      <c r="AB31" s="6">
        <f t="shared" si="1"/>
        <v>0</v>
      </c>
      <c r="AC31" s="6">
        <f t="shared" si="1"/>
        <v>0</v>
      </c>
      <c r="AD31" s="6">
        <f t="shared" si="1"/>
        <v>2085.3</v>
      </c>
      <c r="AE31" s="6">
        <f t="shared" si="1"/>
        <v>462.24</v>
      </c>
      <c r="AF31" s="6">
        <f t="shared" si="1"/>
        <v>0</v>
      </c>
      <c r="AG31" s="6">
        <f t="shared" si="1"/>
        <v>1393.2</v>
      </c>
      <c r="AH31" s="6">
        <f t="shared" si="1"/>
        <v>0</v>
      </c>
      <c r="AI31" s="6">
        <f t="shared" si="1"/>
        <v>1285.2</v>
      </c>
      <c r="AJ31" s="6">
        <f t="shared" si="1"/>
        <v>0</v>
      </c>
      <c r="AK31" s="6">
        <f t="shared" si="1"/>
        <v>121.5</v>
      </c>
      <c r="AL31" s="6">
        <f t="shared" si="1"/>
        <v>0</v>
      </c>
      <c r="AM31" s="6">
        <f t="shared" si="1"/>
        <v>6081.91</v>
      </c>
    </row>
  </sheetData>
  <mergeCells count="2">
    <mergeCell ref="B1:AM1"/>
    <mergeCell ref="A31:C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12月汇总</vt:lpstr>
      <vt:lpstr>12月（汉）</vt:lpstr>
      <vt:lpstr>12月（少）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fangfang</cp:lastModifiedBy>
  <dcterms:created xsi:type="dcterms:W3CDTF">2024-01-04T08:03:00Z</dcterms:created>
  <dcterms:modified xsi:type="dcterms:W3CDTF">2024-01-05T07:32:15Z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B250B53614A54CC9991AC0ABE928EFC2_11</vt:lpwstr>
  </property>
  <property fmtid="{D5CDD505-2E9C-101B-9397-08002B2CF9AE}" pid="3" name="KSOProductBuildVer">
    <vt:lpwstr>2052-12.1.0.16120</vt:lpwstr>
  </property>
</Properties>
</file>